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Permlist" sheetId="1" r:id="rId3"/>
    <sheet state="visible" name="Student Information" sheetId="2" r:id="rId4"/>
    <sheet state="visible" name="Student 1" sheetId="3" r:id="rId5"/>
    <sheet state="visible" name="Student 2" sheetId="4" r:id="rId6"/>
    <sheet state="visible" name="Student 3" sheetId="5" r:id="rId7"/>
    <sheet state="visible" name="Student 4" sheetId="6" r:id="rId8"/>
    <sheet state="visible" name="Student 5" sheetId="7" r:id="rId9"/>
    <sheet state="visible" name="Student 6" sheetId="8" r:id="rId10"/>
    <sheet state="visible" name="Student 7" sheetId="9" r:id="rId11"/>
    <sheet state="visible" name="Student 8" sheetId="10" r:id="rId12"/>
    <sheet state="visible" name="Student 9" sheetId="11" r:id="rId13"/>
    <sheet state="visible" name="Student 10" sheetId="12" r:id="rId14"/>
    <sheet state="visible" name="Student 11" sheetId="13" r:id="rId15"/>
    <sheet state="visible" name="Student 12" sheetId="14" r:id="rId16"/>
    <sheet state="visible" name="Student 13" sheetId="15" r:id="rId17"/>
    <sheet state="visible" name="Student 14" sheetId="16" r:id="rId18"/>
    <sheet state="visible" name="Student 15" sheetId="17" r:id="rId19"/>
    <sheet state="visible" name="Student 16" sheetId="18" r:id="rId20"/>
    <sheet state="visible" name="Student 17" sheetId="19" r:id="rId21"/>
    <sheet state="visible" name="Student 18" sheetId="20" r:id="rId22"/>
    <sheet state="visible" name="Student 19" sheetId="21" r:id="rId23"/>
    <sheet state="visible" name="Student 20" sheetId="22" r:id="rId24"/>
  </sheets>
  <definedNames/>
  <calcPr/>
</workbook>
</file>

<file path=xl/sharedStrings.xml><?xml version="1.0" encoding="utf-8"?>
<sst xmlns="http://schemas.openxmlformats.org/spreadsheetml/2006/main" count="1201" uniqueCount="89">
  <si>
    <t>Grade</t>
  </si>
  <si>
    <t>Gender</t>
  </si>
  <si>
    <t>Ethnic</t>
  </si>
  <si>
    <t>Race</t>
  </si>
  <si>
    <t>IEP</t>
  </si>
  <si>
    <t>Identification</t>
  </si>
  <si>
    <t>Motivation</t>
  </si>
  <si>
    <t>Receiving Rewards</t>
  </si>
  <si>
    <t>Expectations Taught</t>
  </si>
  <si>
    <t>Academics</t>
  </si>
  <si>
    <t>Pk</t>
  </si>
  <si>
    <t>F</t>
  </si>
  <si>
    <t>Hispanic</t>
  </si>
  <si>
    <t>Asian</t>
  </si>
  <si>
    <t>Y</t>
  </si>
  <si>
    <t>Data Decision Rules</t>
  </si>
  <si>
    <t>Obtain Item</t>
  </si>
  <si>
    <t>Above Grade level</t>
  </si>
  <si>
    <t>K</t>
  </si>
  <si>
    <t>M</t>
  </si>
  <si>
    <t>Non-Hispanic</t>
  </si>
  <si>
    <t>Black</t>
  </si>
  <si>
    <t>N</t>
  </si>
  <si>
    <t>Nomination</t>
  </si>
  <si>
    <t>Obtain Peer Attention</t>
  </si>
  <si>
    <t>At Grade Level</t>
  </si>
  <si>
    <t>Native Amer</t>
  </si>
  <si>
    <t>Universal Screener</t>
  </si>
  <si>
    <t>Obtain Adult Attention</t>
  </si>
  <si>
    <t>Below Grade Level</t>
  </si>
  <si>
    <t xml:space="preserve">Pacific </t>
  </si>
  <si>
    <t>Avoid Task/Activity</t>
  </si>
  <si>
    <t>White</t>
  </si>
  <si>
    <t>Avoid Peer Attention</t>
  </si>
  <si>
    <t>Avoid Adult Attention</t>
  </si>
  <si>
    <t>Student Number</t>
  </si>
  <si>
    <t>Student
Name</t>
  </si>
  <si>
    <t>Date of Identification</t>
  </si>
  <si>
    <t>Method of Identification</t>
  </si>
  <si>
    <t>Ethnicity</t>
  </si>
  <si>
    <t>IEP Status</t>
  </si>
  <si>
    <t># ODRs</t>
  </si>
  <si>
    <t># Minors</t>
  </si>
  <si>
    <t># Absences</t>
  </si>
  <si>
    <t>Is Student Above/ Below
Grade Level?</t>
  </si>
  <si>
    <t>GPA</t>
  </si>
  <si>
    <t>Has Student Been Taught the Expectations?</t>
  </si>
  <si>
    <t>Has Student Received Recognitions?</t>
  </si>
  <si>
    <t>Problem Behavior</t>
  </si>
  <si>
    <t>Possible Function 
of Behavior</t>
  </si>
  <si>
    <t>Tier 2
Intervention
1</t>
  </si>
  <si>
    <t>Tier 2
Intervention
2</t>
  </si>
  <si>
    <t>Goal</t>
  </si>
  <si>
    <t xml:space="preserve">Karen </t>
  </si>
  <si>
    <t xml:space="preserve">class interuptions </t>
  </si>
  <si>
    <t xml:space="preserve">CICO </t>
  </si>
  <si>
    <t>Bob</t>
  </si>
  <si>
    <t>inappropriate language</t>
  </si>
  <si>
    <t xml:space="preserve">SSIG </t>
  </si>
  <si>
    <t>Sheldon</t>
  </si>
  <si>
    <t>Constant talking out</t>
  </si>
  <si>
    <t xml:space="preserve">Karla </t>
  </si>
  <si>
    <t>Date</t>
  </si>
  <si>
    <t>Notes</t>
  </si>
  <si>
    <t>Phase Change Line (enter 1)</t>
  </si>
  <si>
    <t>Goal LIne</t>
  </si>
  <si>
    <t>Points Possible</t>
  </si>
  <si>
    <t>Points Earned</t>
  </si>
  <si>
    <t>Percent</t>
  </si>
  <si>
    <t>Name</t>
  </si>
  <si>
    <t>10 day Avg</t>
  </si>
  <si>
    <t xml:space="preserve">Baseline data </t>
  </si>
  <si>
    <t xml:space="preserve">Implementation </t>
  </si>
  <si>
    <t>Weekly Avg</t>
  </si>
  <si>
    <t xml:space="preserve">A complete data cycle </t>
  </si>
  <si>
    <t xml:space="preserve"> </t>
  </si>
  <si>
    <t>Fading  Phase 1</t>
  </si>
  <si>
    <t xml:space="preserve">Fading Phase 2 </t>
  </si>
  <si>
    <t xml:space="preserve">Graduated </t>
  </si>
  <si>
    <t>Phase Change LIne (enter 1)</t>
  </si>
  <si>
    <t>Goal Line</t>
  </si>
  <si>
    <t xml:space="preserve">Baseline Data </t>
  </si>
  <si>
    <r>
      <rPr>
        <b/>
        <color rgb="FFFF0000"/>
      </rPr>
      <t>Questionable Response Example</t>
    </r>
    <r>
      <rPr>
        <color rgb="FFFF0000"/>
      </rPr>
      <t xml:space="preserve"> </t>
    </r>
  </si>
  <si>
    <t>Plan Modification</t>
  </si>
  <si>
    <t xml:space="preserve">Baseline </t>
  </si>
  <si>
    <t>Implementation</t>
  </si>
  <si>
    <t>Baseline Goal below 80%</t>
  </si>
  <si>
    <t xml:space="preserve">Increase goal </t>
  </si>
  <si>
    <t xml:space="preserve">Goal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</si>
</sst>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"/>
    <numFmt numFmtId="165" formatCode="m/d"/>
    <numFmt numFmtId="166" formatCode="m&quot;/&quot;d&quot;/&quot;yy"/>
  </numFmts>
  <fonts count="7">
    <font>
      <sz val="10.0"/>
      <color rgb="FF000000"/>
      <name val="Arial"/>
    </font>
    <font/>
    <font>
      <name val="Arial"/>
    </font>
    <font>
      <sz val="11.0"/>
    </font>
    <font>
      <b/>
      <color rgb="FFFF0000"/>
    </font>
    <font>
      <sz val="10.0"/>
    </font>
    <font>
      <color rgb="FFFF0000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1" numFmtId="0" xfId="0" applyAlignment="1" applyBorder="1" applyFont="1">
      <alignment readingOrder="0"/>
    </xf>
    <xf borderId="1" fillId="0" fontId="1" numFmtId="164" xfId="0" applyAlignment="1" applyBorder="1" applyFont="1" applyNumberFormat="1">
      <alignment readingOrder="0"/>
    </xf>
    <xf borderId="1" fillId="0" fontId="1" numFmtId="0" xfId="0" applyBorder="1" applyFont="1"/>
    <xf borderId="1" fillId="0" fontId="1" numFmtId="9" xfId="0" applyAlignment="1" applyBorder="1" applyFont="1" applyNumberFormat="1">
      <alignment readingOrder="0"/>
    </xf>
    <xf borderId="1" fillId="0" fontId="1" numFmtId="165" xfId="0" applyAlignment="1" applyBorder="1" applyFont="1" applyNumberFormat="1">
      <alignment readingOrder="0"/>
    </xf>
    <xf borderId="0" fillId="0" fontId="1" numFmtId="166" xfId="0" applyAlignment="1" applyFont="1" applyNumberFormat="1">
      <alignment readingOrder="0"/>
    </xf>
    <xf borderId="0" fillId="0" fontId="1" numFmtId="0" xfId="0" applyAlignment="1" applyFont="1">
      <alignment readingOrder="0" shrinkToFit="0" wrapText="1"/>
    </xf>
    <xf borderId="0" fillId="0" fontId="1" numFmtId="4" xfId="0" applyAlignment="1" applyFont="1" applyNumberFormat="1">
      <alignment readingOrder="0" shrinkToFit="0" wrapText="1"/>
    </xf>
    <xf borderId="0" fillId="0" fontId="1" numFmtId="10" xfId="0" applyAlignment="1" applyFont="1" applyNumberFormat="1">
      <alignment readingOrder="0" shrinkToFit="0" wrapText="1"/>
    </xf>
    <xf borderId="0" fillId="0" fontId="1" numFmtId="10" xfId="0" applyAlignment="1" applyFont="1" applyNumberFormat="1">
      <alignment readingOrder="0"/>
    </xf>
    <xf borderId="0" fillId="0" fontId="1" numFmtId="0" xfId="0" applyAlignment="1" applyFont="1">
      <alignment horizontal="right" readingOrder="0"/>
    </xf>
    <xf borderId="2" fillId="0" fontId="1" numFmtId="10" xfId="0" applyBorder="1" applyFont="1" applyNumberFormat="1"/>
    <xf borderId="0" fillId="2" fontId="1" numFmtId="10" xfId="0" applyFill="1" applyFont="1" applyNumberFormat="1"/>
    <xf borderId="1" fillId="2" fontId="1" numFmtId="166" xfId="0" applyAlignment="1" applyBorder="1" applyFont="1" applyNumberFormat="1">
      <alignment readingOrder="0"/>
    </xf>
    <xf borderId="1" fillId="0" fontId="2" numFmtId="0" xfId="0" applyAlignment="1" applyBorder="1" applyFont="1">
      <alignment horizontal="right" readingOrder="0" vertical="bottom"/>
    </xf>
    <xf borderId="1" fillId="0" fontId="2" numFmtId="4" xfId="0" applyAlignment="1" applyBorder="1" applyFont="1" applyNumberFormat="1">
      <alignment horizontal="right" readingOrder="0" vertical="bottom"/>
    </xf>
    <xf borderId="1" fillId="0" fontId="2" numFmtId="9" xfId="0" applyAlignment="1" applyBorder="1" applyFont="1" applyNumberFormat="1">
      <alignment horizontal="right" readingOrder="0" vertical="bottom"/>
    </xf>
    <xf borderId="1" fillId="0" fontId="2" numFmtId="10" xfId="0" applyAlignment="1" applyBorder="1" applyFont="1" applyNumberFormat="1">
      <alignment horizontal="right" readingOrder="0" vertical="bottom"/>
    </xf>
    <xf borderId="3" fillId="0" fontId="2" numFmtId="0" xfId="0" applyAlignment="1" applyBorder="1" applyFont="1">
      <alignment horizontal="right" readingOrder="0" vertical="bottom"/>
    </xf>
    <xf borderId="1" fillId="0" fontId="1" numFmtId="10" xfId="0" applyBorder="1" applyFont="1" applyNumberFormat="1"/>
    <xf borderId="0" fillId="0" fontId="1" numFmtId="10" xfId="0" applyFont="1" applyNumberFormat="1"/>
    <xf borderId="1" fillId="3" fontId="3" numFmtId="166" xfId="0" applyBorder="1" applyFill="1" applyFont="1" applyNumberFormat="1"/>
    <xf borderId="4" fillId="0" fontId="2" numFmtId="0" xfId="0" applyAlignment="1" applyBorder="1" applyFont="1">
      <alignment horizontal="right" readingOrder="0" vertical="bottom"/>
    </xf>
    <xf borderId="1" fillId="0" fontId="1" numFmtId="166" xfId="0" applyAlignment="1" applyBorder="1" applyFont="1" applyNumberFormat="1">
      <alignment readingOrder="0"/>
    </xf>
    <xf borderId="4" fillId="0" fontId="2" numFmtId="0" xfId="0" applyAlignment="1" applyBorder="1" applyFont="1">
      <alignment horizontal="right" readingOrder="0" vertical="bottom"/>
    </xf>
    <xf borderId="0" fillId="0" fontId="4" numFmtId="0" xfId="0" applyAlignment="1" applyFont="1">
      <alignment readingOrder="0"/>
    </xf>
    <xf borderId="4" fillId="0" fontId="2" numFmtId="0" xfId="0" applyAlignment="1" applyBorder="1" applyFont="1">
      <alignment readingOrder="0" vertical="bottom"/>
    </xf>
    <xf borderId="1" fillId="0" fontId="5" numFmtId="0" xfId="0" applyAlignment="1" applyBorder="1" applyFont="1">
      <alignment horizontal="right" readingOrder="0" vertical="bottom"/>
    </xf>
    <xf borderId="1" fillId="0" fontId="2" numFmtId="0" xfId="0" applyAlignment="1" applyBorder="1" applyFont="1">
      <alignment horizontal="left" readingOrder="0" vertical="bottom"/>
    </xf>
    <xf borderId="1" fillId="0" fontId="5" numFmtId="4" xfId="0" applyAlignment="1" applyBorder="1" applyFont="1" applyNumberFormat="1">
      <alignment horizontal="right" readingOrder="0" vertical="bottom"/>
    </xf>
    <xf borderId="0" fillId="0" fontId="1" numFmtId="166" xfId="0" applyFont="1" applyNumberFormat="1"/>
    <xf borderId="0" fillId="0" fontId="1" numFmtId="4" xfId="0" applyFont="1" applyNumberFormat="1"/>
    <xf borderId="1" fillId="0" fontId="2" numFmtId="10" xfId="0" applyAlignment="1" applyBorder="1" applyFont="1" applyNumberFormat="1">
      <alignment horizontal="right" vertical="bottom"/>
    </xf>
    <xf borderId="5" fillId="0" fontId="2" numFmtId="0" xfId="0" applyAlignment="1" applyBorder="1" applyFont="1">
      <alignment horizontal="right" vertical="bottom"/>
    </xf>
    <xf borderId="5" fillId="0" fontId="2" numFmtId="10" xfId="0" applyAlignment="1" applyBorder="1" applyFont="1" applyNumberFormat="1">
      <alignment horizontal="right" vertical="bottom"/>
    </xf>
    <xf borderId="1" fillId="0" fontId="5" numFmtId="9" xfId="0" applyAlignment="1" applyBorder="1" applyFont="1" applyNumberFormat="1">
      <alignment horizontal="right" readingOrder="0" vertical="bottom"/>
    </xf>
    <xf borderId="0" fillId="0" fontId="6" numFmtId="0" xfId="0" applyAlignment="1" applyFont="1">
      <alignment readingOrder="0"/>
    </xf>
    <xf borderId="0" fillId="0" fontId="4" numFmtId="166" xfId="0" applyAlignment="1" applyFont="1" applyNumberFormat="1">
      <alignment readingOrder="0"/>
    </xf>
    <xf borderId="1" fillId="3" fontId="5" numFmtId="0" xfId="0" applyAlignment="1" applyBorder="1" applyFont="1">
      <alignment horizontal="right" readingOrder="0" vertical="bottom"/>
    </xf>
    <xf borderId="5" fillId="0" fontId="2" numFmtId="0" xfId="0" applyAlignment="1" applyBorder="1" applyFont="1">
      <alignment horizontal="right" readingOrder="0" vertical="bottom"/>
    </xf>
    <xf borderId="4" fillId="0" fontId="2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1" fillId="0" fontId="5" numFmtId="10" xfId="0" applyAlignment="1" applyBorder="1" applyFont="1" applyNumberFormat="1">
      <alignment horizontal="right" readingOrder="0" vertical="bottom"/>
    </xf>
    <xf borderId="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8" Type="http://schemas.openxmlformats.org/officeDocument/2006/relationships/worksheet" Target="worksheets/sheet6.xml"/><Relationship Id="rId26" Type="http://schemas.openxmlformats.org/officeDocument/2006/relationships/customXml" Target="../customXml/item2.xml"/><Relationship Id="rId21" Type="http://schemas.openxmlformats.org/officeDocument/2006/relationships/worksheet" Target="worksheets/sheet19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7" Type="http://schemas.openxmlformats.org/officeDocument/2006/relationships/worksheet" Target="worksheets/sheet5.xml"/><Relationship Id="rId25" Type="http://schemas.openxmlformats.org/officeDocument/2006/relationships/customXml" Target="../customXml/item1.xml"/><Relationship Id="rId20" Type="http://schemas.openxmlformats.org/officeDocument/2006/relationships/worksheet" Target="worksheets/sheet18.xml"/><Relationship Id="rId2" Type="http://schemas.openxmlformats.org/officeDocument/2006/relationships/sharedStrings" Target="sharedStrings.xml"/><Relationship Id="rId16" Type="http://schemas.openxmlformats.org/officeDocument/2006/relationships/worksheet" Target="worksheets/sheet14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23" Type="http://schemas.openxmlformats.org/officeDocument/2006/relationships/worksheet" Target="worksheets/sheet21.xml"/><Relationship Id="rId15" Type="http://schemas.openxmlformats.org/officeDocument/2006/relationships/worksheet" Target="worksheets/sheet13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22" Type="http://schemas.openxmlformats.org/officeDocument/2006/relationships/worksheet" Target="worksheets/sheet20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Relationship Id="rId27" Type="http://schemas.openxmlformats.org/officeDocument/2006/relationships/customXml" Target="../customXml/item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1'!$A$2:$A$221</c:f>
            </c:strRef>
          </c:cat>
          <c:val>
            <c:numRef>
              <c:f>'Student 1'!$H$2:$H$221</c:f>
              <c:numCache/>
            </c:numRef>
          </c:val>
        </c:ser>
        <c:axId val="107396469"/>
        <c:axId val="1734649862"/>
      </c:barChart>
      <c:lineChart>
        <c:varyColors val="0"/>
        <c:ser>
          <c:idx val="1"/>
          <c:order val="1"/>
          <c:tx>
            <c:strRef>
              <c:f>'Student 1'!$E$2</c:f>
            </c:strRef>
          </c:tx>
          <c:spPr>
            <a:ln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'Student 1'!$A$2:$A$221</c:f>
            </c:strRef>
          </c:cat>
          <c:val>
            <c:numRef>
              <c:f>'Student 1'!$E$3:$E$221</c:f>
              <c:numCache/>
            </c:numRef>
          </c:val>
          <c:smooth val="0"/>
        </c:ser>
        <c:axId val="107396469"/>
        <c:axId val="1734649862"/>
      </c:lineChart>
      <c:catAx>
        <c:axId val="1073964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734649862"/>
      </c:catAx>
      <c:valAx>
        <c:axId val="1734649862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7396469"/>
      </c:valAx>
      <c:barChart>
        <c:barDir val="col"/>
        <c:ser>
          <c:idx val="2"/>
          <c:order val="2"/>
          <c:tx>
            <c:strRef>
              <c:f>'Student 1'!$C$1</c:f>
            </c:strRef>
          </c:tx>
          <c:spPr>
            <a:solidFill>
              <a:srgbClr val="000000"/>
            </a:solidFill>
            <a:ln cmpd="sng">
              <a:solidFill>
                <a:srgbClr val="000000"/>
              </a:solidFill>
            </a:ln>
          </c:spPr>
          <c:cat>
            <c:strRef>
              <c:f>'Student 1'!$A$2:$A$221</c:f>
            </c:strRef>
          </c:cat>
          <c:val>
            <c:numRef>
              <c:f>'Student 1'!$C$2:$C$221</c:f>
              <c:numCache/>
            </c:numRef>
          </c:val>
        </c:ser>
        <c:axId val="1304443595"/>
        <c:axId val="1093370760"/>
      </c:barChart>
      <c:catAx>
        <c:axId val="130444359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93370760"/>
      </c:catAx>
      <c:valAx>
        <c:axId val="1093370760"/>
        <c:scaling>
          <c:orientation val="minMax"/>
          <c:max val="1.0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04443595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2'!$H$1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2'!$A$2:$A$221</c:f>
            </c:strRef>
          </c:cat>
          <c:val>
            <c:numRef>
              <c:f>'Student 2'!$H$2:$H$221</c:f>
              <c:numCache/>
            </c:numRef>
          </c:val>
        </c:ser>
        <c:axId val="913280996"/>
        <c:axId val="1627137758"/>
      </c:barChart>
      <c:lineChart>
        <c:varyColors val="0"/>
        <c:ser>
          <c:idx val="1"/>
          <c:order val="1"/>
          <c:tx>
            <c:strRef>
              <c:f>'Student 2'!$E$2</c:f>
            </c:strRef>
          </c:tx>
          <c:spPr>
            <a:ln cmpd="sng">
              <a:solidFill>
                <a:srgbClr val="DC3912"/>
              </a:solidFill>
            </a:ln>
          </c:spPr>
          <c:marker>
            <c:symbol val="none"/>
          </c:marker>
          <c:cat>
            <c:strRef>
              <c:f>'Student 2'!$A$2:$A$221</c:f>
            </c:strRef>
          </c:cat>
          <c:val>
            <c:numRef>
              <c:f>'Student 2'!$E$3:$E$221</c:f>
              <c:numCache/>
            </c:numRef>
          </c:val>
          <c:smooth val="0"/>
        </c:ser>
        <c:axId val="913280996"/>
        <c:axId val="1627137758"/>
      </c:lineChart>
      <c:catAx>
        <c:axId val="9132809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627137758"/>
      </c:catAx>
      <c:valAx>
        <c:axId val="1627137758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913280996"/>
      </c:valAx>
      <c:barChart>
        <c:barDir val="col"/>
        <c:ser>
          <c:idx val="2"/>
          <c:order val="2"/>
          <c:tx>
            <c:strRef>
              <c:f>'Student 2'!$C$1</c:f>
            </c:strRef>
          </c:tx>
          <c:spPr>
            <a:solidFill>
              <a:srgbClr val="000000"/>
            </a:solidFill>
            <a:ln cmpd="sng">
              <a:solidFill>
                <a:srgbClr val="000000"/>
              </a:solidFill>
            </a:ln>
          </c:spPr>
          <c:cat>
            <c:strRef>
              <c:f>'Student 2'!$A$2:$A$221</c:f>
            </c:strRef>
          </c:cat>
          <c:val>
            <c:numRef>
              <c:f>'Student 2'!$C$2:$C$221</c:f>
              <c:numCache/>
            </c:numRef>
          </c:val>
        </c:ser>
        <c:axId val="634110805"/>
        <c:axId val="458955659"/>
      </c:barChart>
      <c:catAx>
        <c:axId val="63411080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58955659"/>
      </c:catAx>
      <c:valAx>
        <c:axId val="458955659"/>
        <c:scaling>
          <c:orientation val="minMax"/>
          <c:max val="1.0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34110805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3'!$H$1</c:f>
            </c:strRef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3'!$A$2:$A$221</c:f>
            </c:strRef>
          </c:cat>
          <c:val>
            <c:numRef>
              <c:f>'Student 3'!$H$2:$H$221</c:f>
              <c:numCache/>
            </c:numRef>
          </c:val>
        </c:ser>
        <c:axId val="908112178"/>
        <c:axId val="236488728"/>
      </c:barChart>
      <c:lineChart>
        <c:varyColors val="0"/>
        <c:ser>
          <c:idx val="1"/>
          <c:order val="1"/>
          <c:tx>
            <c:strRef>
              <c:f>'Student 3'!$E$1</c:f>
            </c:strRef>
          </c:tx>
          <c:spPr>
            <a:ln cmpd="sng" w="19050">
              <a:solidFill>
                <a:srgbClr val="000000"/>
              </a:solidFill>
            </a:ln>
          </c:spPr>
          <c:marker>
            <c:symbol val="none"/>
          </c:marker>
          <c:cat>
            <c:strRef>
              <c:f>'Student 3'!$A$2:$A$221</c:f>
            </c:strRef>
          </c:cat>
          <c:val>
            <c:numRef>
              <c:f>'Student 3'!$E$2:$E$221</c:f>
              <c:numCache/>
            </c:numRef>
          </c:val>
          <c:smooth val="0"/>
        </c:ser>
        <c:axId val="908112178"/>
        <c:axId val="236488728"/>
      </c:lineChart>
      <c:catAx>
        <c:axId val="9081121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36488728"/>
      </c:catAx>
      <c:valAx>
        <c:axId val="236488728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908112178"/>
      </c:valAx>
      <c:barChart>
        <c:barDir val="col"/>
        <c:ser>
          <c:idx val="2"/>
          <c:order val="2"/>
          <c:tx>
            <c:strRef>
              <c:f>'Student 3'!$C$1</c:f>
            </c:strRef>
          </c:tx>
          <c:spPr>
            <a:solidFill>
              <a:srgbClr val="000000"/>
            </a:solidFill>
            <a:ln cmpd="sng">
              <a:solidFill>
                <a:srgbClr val="000000"/>
              </a:solidFill>
            </a:ln>
          </c:spPr>
          <c:cat>
            <c:strRef>
              <c:f>'Student 3'!$A$2:$A$221</c:f>
            </c:strRef>
          </c:cat>
          <c:val>
            <c:numRef>
              <c:f>'Student 3'!$C$2:$C$221</c:f>
              <c:numCache/>
            </c:numRef>
          </c:val>
        </c:ser>
        <c:axId val="1083052460"/>
        <c:axId val="444173299"/>
      </c:barChart>
      <c:catAx>
        <c:axId val="10830524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44173299"/>
      </c:catAx>
      <c:valAx>
        <c:axId val="444173299"/>
        <c:scaling>
          <c:orientation val="minMax"/>
          <c:max val="1.0"/>
        </c:scaling>
        <c:delete val="0"/>
        <c:axPos val="r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83052460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4'!$H$1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4'!$A$2:$A$221</c:f>
            </c:strRef>
          </c:cat>
          <c:val>
            <c:numRef>
              <c:f>'Student 4'!$H$2:$H$221</c:f>
              <c:numCache/>
            </c:numRef>
          </c:val>
        </c:ser>
        <c:axId val="1909563736"/>
        <c:axId val="530630634"/>
      </c:barChart>
      <c:catAx>
        <c:axId val="1909563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30630634"/>
      </c:catAx>
      <c:valAx>
        <c:axId val="530630634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90956373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5'!$H$1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5'!$A$2:$A$221</c:f>
            </c:strRef>
          </c:cat>
          <c:val>
            <c:numRef>
              <c:f>'Student 5'!$H$2:$H$221</c:f>
              <c:numCache/>
            </c:numRef>
          </c:val>
        </c:ser>
        <c:axId val="1253226778"/>
        <c:axId val="692407565"/>
      </c:barChart>
      <c:catAx>
        <c:axId val="12532267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92407565"/>
      </c:catAx>
      <c:valAx>
        <c:axId val="692407565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2532267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6'!$H$1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6'!$A$2:$A$221</c:f>
            </c:strRef>
          </c:cat>
          <c:val>
            <c:numRef>
              <c:f>'Student 6'!$H$2:$H$221</c:f>
              <c:numCache/>
            </c:numRef>
          </c:val>
        </c:ser>
        <c:axId val="1419888607"/>
        <c:axId val="828944789"/>
      </c:barChart>
      <c:catAx>
        <c:axId val="1419888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828944789"/>
      </c:catAx>
      <c:valAx>
        <c:axId val="828944789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41988860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7'!$H$1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7'!$A$2:$A$221</c:f>
            </c:strRef>
          </c:cat>
          <c:val>
            <c:numRef>
              <c:f>'Student 7'!$H$2:$H$221</c:f>
              <c:numCache/>
            </c:numRef>
          </c:val>
        </c:ser>
        <c:axId val="994699522"/>
        <c:axId val="2093128045"/>
      </c:barChart>
      <c:catAx>
        <c:axId val="9946995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93128045"/>
      </c:catAx>
      <c:valAx>
        <c:axId val="2093128045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99469952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8'!$H$1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8'!$A$2:$A$221</c:f>
            </c:strRef>
          </c:cat>
          <c:val>
            <c:numRef>
              <c:f>'Student 8'!$H$2:$H$221</c:f>
              <c:numCache/>
            </c:numRef>
          </c:val>
        </c:ser>
        <c:axId val="1505989409"/>
        <c:axId val="647512981"/>
      </c:barChart>
      <c:catAx>
        <c:axId val="15059894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47512981"/>
      </c:catAx>
      <c:valAx>
        <c:axId val="647512981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50598940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9'!$H$1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9'!$A$2:$A$221</c:f>
            </c:strRef>
          </c:cat>
          <c:val>
            <c:numRef>
              <c:f>'Student 9'!$H$2:$H$221</c:f>
              <c:numCache/>
            </c:numRef>
          </c:val>
        </c:ser>
        <c:axId val="1978458737"/>
        <c:axId val="1741889177"/>
      </c:barChart>
      <c:catAx>
        <c:axId val="19784587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741889177"/>
      </c:catAx>
      <c:valAx>
        <c:axId val="1741889177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97845873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10'!$H$1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10'!$A$2:$A$221</c:f>
            </c:strRef>
          </c:cat>
          <c:val>
            <c:numRef>
              <c:f>'Student 10'!$H$2:$H$221</c:f>
              <c:numCache/>
            </c:numRef>
          </c:val>
        </c:ser>
        <c:axId val="1092776456"/>
        <c:axId val="457221807"/>
      </c:barChart>
      <c:catAx>
        <c:axId val="1092776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57221807"/>
      </c:catAx>
      <c:valAx>
        <c:axId val="457221807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9277645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11'!$H$1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11'!$A$2:$A$221</c:f>
            </c:strRef>
          </c:cat>
          <c:val>
            <c:numRef>
              <c:f>'Student 11'!$H$2:$H$221</c:f>
              <c:numCache/>
            </c:numRef>
          </c:val>
        </c:ser>
        <c:axId val="254409390"/>
        <c:axId val="1884278942"/>
      </c:barChart>
      <c:catAx>
        <c:axId val="2544093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884278942"/>
      </c:catAx>
      <c:valAx>
        <c:axId val="1884278942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5440939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12'!$H$1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12'!$A$2:$A$221</c:f>
            </c:strRef>
          </c:cat>
          <c:val>
            <c:numRef>
              <c:f>'Student 12'!$H$2:$H$221</c:f>
              <c:numCache/>
            </c:numRef>
          </c:val>
        </c:ser>
        <c:axId val="936917525"/>
        <c:axId val="643437060"/>
      </c:barChart>
      <c:catAx>
        <c:axId val="9369175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43437060"/>
      </c:catAx>
      <c:valAx>
        <c:axId val="643437060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93691752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13'!$H$1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13'!$A$2:$A$221</c:f>
            </c:strRef>
          </c:cat>
          <c:val>
            <c:numRef>
              <c:f>'Student 13'!$H$2:$H$221</c:f>
              <c:numCache/>
            </c:numRef>
          </c:val>
        </c:ser>
        <c:axId val="1387207061"/>
        <c:axId val="447058946"/>
      </c:barChart>
      <c:catAx>
        <c:axId val="13872070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447058946"/>
      </c:catAx>
      <c:valAx>
        <c:axId val="447058946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8720706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14'!$H$1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14'!$A$2:$A$221</c:f>
            </c:strRef>
          </c:cat>
          <c:val>
            <c:numRef>
              <c:f>'Student 14'!$H$2:$H$221</c:f>
              <c:numCache/>
            </c:numRef>
          </c:val>
        </c:ser>
        <c:axId val="135506832"/>
        <c:axId val="1168431065"/>
      </c:barChart>
      <c:catAx>
        <c:axId val="13550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68431065"/>
      </c:catAx>
      <c:valAx>
        <c:axId val="1168431065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550683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15'!$H$1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15'!$A$2:$A$221</c:f>
            </c:strRef>
          </c:cat>
          <c:val>
            <c:numRef>
              <c:f>'Student 15'!$H$2:$H$221</c:f>
              <c:numCache/>
            </c:numRef>
          </c:val>
        </c:ser>
        <c:axId val="917293989"/>
        <c:axId val="626013426"/>
      </c:barChart>
      <c:catAx>
        <c:axId val="9172939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26013426"/>
      </c:catAx>
      <c:valAx>
        <c:axId val="626013426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91729398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16'!$H$1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16'!$A$2:$A$221</c:f>
            </c:strRef>
          </c:cat>
          <c:val>
            <c:numRef>
              <c:f>'Student 16'!$H$2:$H$221</c:f>
              <c:numCache/>
            </c:numRef>
          </c:val>
        </c:ser>
        <c:axId val="1144982523"/>
        <c:axId val="1944516056"/>
      </c:barChart>
      <c:catAx>
        <c:axId val="11449825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944516056"/>
      </c:catAx>
      <c:valAx>
        <c:axId val="1944516056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4498252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17'!$H$1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17'!$A$2:$A$221</c:f>
            </c:strRef>
          </c:cat>
          <c:val>
            <c:numRef>
              <c:f>'Student 17'!$H$2:$H$221</c:f>
              <c:numCache/>
            </c:numRef>
          </c:val>
        </c:ser>
        <c:axId val="2064828165"/>
        <c:axId val="140723594"/>
      </c:barChart>
      <c:catAx>
        <c:axId val="20648281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40723594"/>
      </c:catAx>
      <c:valAx>
        <c:axId val="140723594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6482816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18'!$H$1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18'!$A$2:$A$221</c:f>
            </c:strRef>
          </c:cat>
          <c:val>
            <c:numRef>
              <c:f>'Student 18'!$H$2:$H$221</c:f>
              <c:numCache/>
            </c:numRef>
          </c:val>
        </c:ser>
        <c:axId val="638572588"/>
        <c:axId val="2016758851"/>
      </c:barChart>
      <c:catAx>
        <c:axId val="6385725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16758851"/>
      </c:catAx>
      <c:valAx>
        <c:axId val="2016758851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63857258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19'!$H$1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19'!$A$2:$A$221</c:f>
            </c:strRef>
          </c:cat>
          <c:val>
            <c:numRef>
              <c:f>'Student 19'!$H$2:$H$221</c:f>
              <c:numCache/>
            </c:numRef>
          </c:val>
        </c:ser>
        <c:axId val="563377012"/>
        <c:axId val="1339457533"/>
      </c:barChart>
      <c:catAx>
        <c:axId val="5633770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339457533"/>
      </c:catAx>
      <c:valAx>
        <c:axId val="1339457533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6337701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sz="1600">
                <a:solidFill>
                  <a:srgbClr val="000000"/>
                </a:solidFill>
                <a:latin typeface="Roboto"/>
              </a:defRPr>
            </a:pPr>
            <a:r>
              <a:rPr b="1" sz="1600">
                <a:solidFill>
                  <a:srgbClr val="000000"/>
                </a:solidFill>
                <a:latin typeface="Roboto"/>
              </a:rPr>
              <a:t>Daily Points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'Student 20'!$H$1</c:f>
            </c:strRef>
          </c:tx>
          <c:spPr>
            <a:solidFill>
              <a:srgbClr val="3366CC"/>
            </a:solidFill>
            <a:ln cmpd="sng">
              <a:solidFill>
                <a:srgbClr val="000000"/>
              </a:solidFill>
            </a:ln>
          </c:spPr>
          <c:trendline>
            <c:name/>
            <c:spPr>
              <a:ln w="19050">
                <a:solidFill>
                  <a:srgbClr val="3366CC"/>
                </a:solidFill>
              </a:ln>
            </c:spPr>
            <c:trendlineType val="linear"/>
            <c:dispRSqr val="0"/>
            <c:dispEq val="0"/>
          </c:trendline>
          <c:cat>
            <c:strRef>
              <c:f>'Student 20'!$A$2:$A$221</c:f>
            </c:strRef>
          </c:cat>
          <c:val>
            <c:numRef>
              <c:f>'Student 20'!$H$2:$H$221</c:f>
              <c:numCache/>
            </c:numRef>
          </c:val>
        </c:ser>
        <c:axId val="1817147793"/>
        <c:axId val="856079164"/>
      </c:barChart>
      <c:catAx>
        <c:axId val="18171477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856079164"/>
      </c:catAx>
      <c:valAx>
        <c:axId val="856079164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81714779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266700</xdr:colOff>
      <xdr:row>1</xdr:row>
      <xdr:rowOff>66675</xdr:rowOff>
    </xdr:from>
    <xdr:ext cx="13935075" cy="401955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76200</xdr:colOff>
      <xdr:row>0</xdr:row>
      <xdr:rowOff>0</xdr:rowOff>
    </xdr:from>
    <xdr:ext cx="11649075" cy="474345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323850</xdr:colOff>
      <xdr:row>0</xdr:row>
      <xdr:rowOff>0</xdr:rowOff>
    </xdr:from>
    <xdr:ext cx="12134850" cy="481012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114300</xdr:colOff>
      <xdr:row>3</xdr:row>
      <xdr:rowOff>85725</xdr:rowOff>
    </xdr:from>
    <xdr:ext cx="5715000" cy="35337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85725</xdr:colOff>
      <xdr:row>3</xdr:row>
      <xdr:rowOff>85725</xdr:rowOff>
    </xdr:from>
    <xdr:ext cx="5715000" cy="3533775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47625</xdr:colOff>
      <xdr:row>3</xdr:row>
      <xdr:rowOff>85725</xdr:rowOff>
    </xdr:from>
    <xdr:ext cx="5715000" cy="3533775"/>
    <xdr:graphicFrame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47625</xdr:colOff>
      <xdr:row>3</xdr:row>
      <xdr:rowOff>38100</xdr:rowOff>
    </xdr:from>
    <xdr:ext cx="5715000" cy="3533775"/>
    <xdr:graphicFrame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47625</xdr:colOff>
      <xdr:row>3</xdr:row>
      <xdr:rowOff>85725</xdr:rowOff>
    </xdr:from>
    <xdr:ext cx="5715000" cy="3533775"/>
    <xdr:graphicFrame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66675</xdr:colOff>
      <xdr:row>3</xdr:row>
      <xdr:rowOff>47625</xdr:rowOff>
    </xdr:from>
    <xdr:ext cx="5715000" cy="3533775"/>
    <xdr:graphicFrame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76200</xdr:colOff>
      <xdr:row>3</xdr:row>
      <xdr:rowOff>85725</xdr:rowOff>
    </xdr:from>
    <xdr:ext cx="5715000" cy="3533775"/>
    <xdr:graphicFrame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85725</xdr:colOff>
      <xdr:row>3</xdr:row>
      <xdr:rowOff>85725</xdr:rowOff>
    </xdr:from>
    <xdr:ext cx="5715000" cy="3533775"/>
    <xdr:graphicFrame>
      <xdr:nvGraphicFramePr>
        <xdr:cNvPr id="11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238125</xdr:colOff>
      <xdr:row>5</xdr:row>
      <xdr:rowOff>9525</xdr:rowOff>
    </xdr:from>
    <xdr:ext cx="5715000" cy="3533775"/>
    <xdr:graphicFrame>
      <xdr:nvGraphicFramePr>
        <xdr:cNvPr id="12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66675</xdr:colOff>
      <xdr:row>3</xdr:row>
      <xdr:rowOff>85725</xdr:rowOff>
    </xdr:from>
    <xdr:ext cx="5715000" cy="3533775"/>
    <xdr:graphicFrame>
      <xdr:nvGraphicFramePr>
        <xdr:cNvPr id="13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114300</xdr:colOff>
      <xdr:row>3</xdr:row>
      <xdr:rowOff>85725</xdr:rowOff>
    </xdr:from>
    <xdr:ext cx="5715000" cy="3533775"/>
    <xdr:graphicFrame>
      <xdr:nvGraphicFramePr>
        <xdr:cNvPr id="14" name="Chart 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57150</xdr:colOff>
      <xdr:row>3</xdr:row>
      <xdr:rowOff>190500</xdr:rowOff>
    </xdr:from>
    <xdr:ext cx="5715000" cy="3533775"/>
    <xdr:graphicFrame>
      <xdr:nvGraphicFramePr>
        <xdr:cNvPr id="15" name="Chart 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114300</xdr:colOff>
      <xdr:row>3</xdr:row>
      <xdr:rowOff>85725</xdr:rowOff>
    </xdr:from>
    <xdr:ext cx="5715000" cy="3533775"/>
    <xdr:graphicFrame>
      <xdr:nvGraphicFramePr>
        <xdr:cNvPr id="16" name="Chart 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66675</xdr:colOff>
      <xdr:row>3</xdr:row>
      <xdr:rowOff>85725</xdr:rowOff>
    </xdr:from>
    <xdr:ext cx="5715000" cy="3533775"/>
    <xdr:graphicFrame>
      <xdr:nvGraphicFramePr>
        <xdr:cNvPr id="17" name="Chart 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85725</xdr:colOff>
      <xdr:row>3</xdr:row>
      <xdr:rowOff>85725</xdr:rowOff>
    </xdr:from>
    <xdr:ext cx="5715000" cy="3533775"/>
    <xdr:graphicFrame>
      <xdr:nvGraphicFramePr>
        <xdr:cNvPr id="18" name="Chart 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104775</xdr:colOff>
      <xdr:row>1</xdr:row>
      <xdr:rowOff>142875</xdr:rowOff>
    </xdr:from>
    <xdr:ext cx="5715000" cy="3533775"/>
    <xdr:graphicFrame>
      <xdr:nvGraphicFramePr>
        <xdr:cNvPr id="19" name="Chart 1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114300</xdr:colOff>
      <xdr:row>2</xdr:row>
      <xdr:rowOff>66675</xdr:rowOff>
    </xdr:from>
    <xdr:ext cx="5715000" cy="3533775"/>
    <xdr:graphicFrame>
      <xdr:nvGraphicFramePr>
        <xdr:cNvPr id="20" name="Chart 2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114300</xdr:colOff>
      <xdr:row>9</xdr:row>
      <xdr:rowOff>66675</xdr:rowOff>
    </xdr:from>
    <xdr:ext cx="5648325" cy="1143000"/>
    <xdr:grpSp>
      <xdr:nvGrpSpPr>
        <xdr:cNvPr id="2" name="Shape 2" title="Drawing"/>
        <xdr:cNvGrpSpPr/>
      </xdr:nvGrpSpPr>
      <xdr:grpSpPr>
        <a:xfrm>
          <a:off x="466725" y="400050"/>
          <a:ext cx="5629350" cy="1124025"/>
          <a:chOff x="466725" y="400050"/>
          <a:chExt cx="5629350" cy="1124025"/>
        </a:xfrm>
      </xdr:grpSpPr>
      <xdr:sp>
        <xdr:nvSpPr>
          <xdr:cNvPr id="3" name="Shape 3"/>
          <xdr:cNvSpPr txBox="1"/>
        </xdr:nvSpPr>
        <xdr:spPr>
          <a:xfrm>
            <a:off x="466725" y="762000"/>
            <a:ext cx="56292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4" name="Shape 4"/>
          <xdr:cNvSpPr txBox="1"/>
        </xdr:nvSpPr>
        <xdr:spPr>
          <a:xfrm>
            <a:off x="752475" y="1019175"/>
            <a:ext cx="5343600" cy="5049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cxnSp>
        <xdr:nvCxnSpPr>
          <xdr:cNvPr id="5" name="Shape 5"/>
          <xdr:cNvCxnSpPr/>
        </xdr:nvCxnSpPr>
        <xdr:spPr>
          <a:xfrm>
            <a:off x="1438200" y="400050"/>
            <a:ext cx="3981600" cy="9600"/>
          </a:xfrm>
          <a:prstGeom prst="straightConnector1">
            <a:avLst/>
          </a:prstGeom>
          <a:noFill/>
          <a:ln cap="flat" cmpd="sng" w="28575">
            <a:solidFill>
              <a:srgbClr val="000000"/>
            </a:solidFill>
            <a:prstDash val="solid"/>
            <a:round/>
            <a:headEnd len="med" w="med" type="none"/>
            <a:tailEnd len="med" w="med" type="none"/>
          </a:ln>
        </xdr:spPr>
      </xdr:cxnSp>
    </xdr:grpSp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14</v>
      </c>
      <c r="I2" s="1" t="s">
        <v>14</v>
      </c>
      <c r="J2" s="1" t="s">
        <v>17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22</v>
      </c>
      <c r="I3" s="1" t="s">
        <v>22</v>
      </c>
      <c r="J3" s="1" t="s">
        <v>25</v>
      </c>
    </row>
    <row r="4">
      <c r="A4" s="1">
        <v>1.0</v>
      </c>
      <c r="D4" s="1" t="s">
        <v>26</v>
      </c>
      <c r="F4" s="1" t="s">
        <v>27</v>
      </c>
      <c r="G4" s="1" t="s">
        <v>28</v>
      </c>
      <c r="J4" s="1" t="s">
        <v>29</v>
      </c>
    </row>
    <row r="5">
      <c r="A5" s="1">
        <v>2.0</v>
      </c>
      <c r="D5" s="1" t="s">
        <v>30</v>
      </c>
      <c r="G5" s="1" t="s">
        <v>31</v>
      </c>
    </row>
    <row r="6">
      <c r="A6" s="1">
        <v>3.0</v>
      </c>
      <c r="D6" s="1" t="s">
        <v>32</v>
      </c>
      <c r="G6" s="1" t="s">
        <v>33</v>
      </c>
    </row>
    <row r="7">
      <c r="A7" s="1">
        <v>4.0</v>
      </c>
      <c r="G7" s="1" t="s">
        <v>34</v>
      </c>
    </row>
    <row r="8">
      <c r="A8" s="1">
        <v>5.0</v>
      </c>
    </row>
    <row r="9">
      <c r="A9" s="1">
        <v>6.0</v>
      </c>
    </row>
    <row r="10">
      <c r="A10" s="1">
        <v>7.0</v>
      </c>
    </row>
    <row r="11">
      <c r="A11" s="1">
        <v>8.0</v>
      </c>
    </row>
    <row r="12">
      <c r="A12" s="1">
        <v>9.0</v>
      </c>
    </row>
    <row r="13">
      <c r="A13" s="1">
        <v>10.0</v>
      </c>
    </row>
    <row r="14">
      <c r="A14" s="1">
        <v>11.0</v>
      </c>
    </row>
    <row r="15">
      <c r="A15" s="1">
        <v>12.0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9.63"/>
    <col customWidth="1" min="5" max="5" width="7.88"/>
    <col customWidth="1" min="6" max="6" width="8.75"/>
    <col customWidth="1" min="9" max="9" width="10.5"/>
    <col customWidth="1" min="10" max="10" width="9.0"/>
    <col customWidth="1" min="11" max="11" width="8.75"/>
    <col customWidth="1" min="12" max="12" width="10.88"/>
    <col customWidth="1" min="13" max="13" width="19.88"/>
    <col customWidth="1" min="14" max="14" width="6.88"/>
    <col customWidth="1" min="15" max="15" width="35.13"/>
    <col customWidth="1" min="16" max="16" width="28.63"/>
    <col customWidth="1" min="17" max="17" width="16.13"/>
    <col customWidth="1" min="18" max="18" width="15.25"/>
  </cols>
  <sheetData>
    <row r="1">
      <c r="A1" s="2" t="s">
        <v>35</v>
      </c>
      <c r="B1" s="2" t="s">
        <v>36</v>
      </c>
      <c r="C1" s="2" t="s">
        <v>37</v>
      </c>
      <c r="D1" s="2" t="s">
        <v>38</v>
      </c>
      <c r="E1" s="2" t="s">
        <v>0</v>
      </c>
      <c r="F1" s="2" t="s">
        <v>1</v>
      </c>
      <c r="G1" s="2" t="s">
        <v>39</v>
      </c>
      <c r="H1" s="2" t="s">
        <v>3</v>
      </c>
      <c r="I1" s="2" t="s">
        <v>40</v>
      </c>
      <c r="J1" s="2" t="s">
        <v>41</v>
      </c>
      <c r="K1" s="2" t="s">
        <v>42</v>
      </c>
      <c r="L1" s="2" t="s">
        <v>43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48</v>
      </c>
      <c r="R1" s="2" t="s">
        <v>49</v>
      </c>
      <c r="S1" s="2" t="s">
        <v>50</v>
      </c>
      <c r="T1" s="2" t="s">
        <v>51</v>
      </c>
      <c r="U1" s="2" t="s">
        <v>52</v>
      </c>
    </row>
    <row r="2">
      <c r="A2" s="2">
        <v>1.0</v>
      </c>
      <c r="B2" s="2" t="s">
        <v>53</v>
      </c>
      <c r="C2" s="3">
        <v>44112.0</v>
      </c>
      <c r="D2" s="2" t="s">
        <v>15</v>
      </c>
      <c r="E2" s="1">
        <v>2.0</v>
      </c>
      <c r="F2" s="2" t="s">
        <v>11</v>
      </c>
      <c r="G2" s="2" t="s">
        <v>20</v>
      </c>
      <c r="H2" s="2" t="s">
        <v>32</v>
      </c>
      <c r="I2" s="2" t="s">
        <v>22</v>
      </c>
      <c r="J2" s="2">
        <v>3.0</v>
      </c>
      <c r="K2" s="2">
        <v>6.0</v>
      </c>
      <c r="L2" s="2">
        <v>0.0</v>
      </c>
      <c r="M2" s="2" t="s">
        <v>25</v>
      </c>
      <c r="N2" s="2">
        <v>3.0</v>
      </c>
      <c r="O2" s="2" t="s">
        <v>14</v>
      </c>
      <c r="P2" s="2" t="s">
        <v>14</v>
      </c>
      <c r="Q2" s="2" t="s">
        <v>54</v>
      </c>
      <c r="R2" s="2" t="s">
        <v>28</v>
      </c>
      <c r="S2" s="2" t="s">
        <v>55</v>
      </c>
      <c r="T2" s="4"/>
      <c r="U2" s="5">
        <v>0.8</v>
      </c>
    </row>
    <row r="3">
      <c r="A3" s="2">
        <v>2.0</v>
      </c>
      <c r="B3" s="2" t="s">
        <v>56</v>
      </c>
      <c r="C3" s="3">
        <v>44112.0</v>
      </c>
      <c r="D3" s="2" t="s">
        <v>23</v>
      </c>
      <c r="E3" s="2">
        <v>3.0</v>
      </c>
      <c r="F3" s="2" t="s">
        <v>19</v>
      </c>
      <c r="G3" s="2" t="s">
        <v>20</v>
      </c>
      <c r="H3" s="2" t="s">
        <v>32</v>
      </c>
      <c r="I3" s="2" t="s">
        <v>22</v>
      </c>
      <c r="J3" s="2">
        <v>0.0</v>
      </c>
      <c r="K3" s="2">
        <v>10.0</v>
      </c>
      <c r="L3" s="2">
        <v>3.0</v>
      </c>
      <c r="M3" s="2" t="s">
        <v>25</v>
      </c>
      <c r="N3" s="2">
        <v>2.9</v>
      </c>
      <c r="O3" s="2" t="s">
        <v>14</v>
      </c>
      <c r="P3" s="2" t="s">
        <v>14</v>
      </c>
      <c r="Q3" s="2" t="s">
        <v>57</v>
      </c>
      <c r="R3" s="2" t="s">
        <v>24</v>
      </c>
      <c r="S3" s="2" t="s">
        <v>55</v>
      </c>
      <c r="T3" s="2" t="s">
        <v>58</v>
      </c>
      <c r="U3" s="5">
        <v>0.7</v>
      </c>
    </row>
    <row r="4">
      <c r="A4" s="2">
        <v>3.0</v>
      </c>
      <c r="B4" s="2" t="s">
        <v>59</v>
      </c>
      <c r="C4" s="6">
        <v>44127.0</v>
      </c>
      <c r="D4" s="2" t="s">
        <v>15</v>
      </c>
      <c r="E4" s="2">
        <v>4.0</v>
      </c>
      <c r="F4" s="2" t="s">
        <v>19</v>
      </c>
      <c r="G4" s="2" t="s">
        <v>20</v>
      </c>
      <c r="H4" s="2" t="s">
        <v>32</v>
      </c>
      <c r="I4" s="2" t="s">
        <v>22</v>
      </c>
      <c r="J4" s="2">
        <v>4.0</v>
      </c>
      <c r="K4" s="2">
        <v>8.0</v>
      </c>
      <c r="L4" s="2">
        <v>1.0</v>
      </c>
      <c r="M4" s="2" t="s">
        <v>17</v>
      </c>
      <c r="N4" s="2">
        <v>3.5</v>
      </c>
      <c r="O4" s="2" t="s">
        <v>14</v>
      </c>
      <c r="P4" s="2" t="s">
        <v>14</v>
      </c>
      <c r="Q4" s="2" t="s">
        <v>60</v>
      </c>
      <c r="R4" s="2" t="s">
        <v>28</v>
      </c>
      <c r="S4" s="2" t="s">
        <v>55</v>
      </c>
      <c r="T4" s="4"/>
      <c r="U4" s="5">
        <v>0.8</v>
      </c>
    </row>
    <row r="5">
      <c r="A5" s="2">
        <v>4.0</v>
      </c>
      <c r="B5" s="2" t="s">
        <v>61</v>
      </c>
      <c r="C5" s="6">
        <v>45588.0</v>
      </c>
      <c r="D5" s="2" t="s">
        <v>15</v>
      </c>
      <c r="E5" s="2">
        <v>3.0</v>
      </c>
      <c r="F5" s="2" t="s">
        <v>11</v>
      </c>
      <c r="G5" s="2" t="s">
        <v>20</v>
      </c>
      <c r="H5" s="2" t="s">
        <v>32</v>
      </c>
      <c r="I5" s="2" t="s">
        <v>22</v>
      </c>
      <c r="J5" s="2">
        <v>0.0</v>
      </c>
      <c r="K5" s="2">
        <v>0.0</v>
      </c>
      <c r="L5" s="2">
        <v>2.0</v>
      </c>
      <c r="M5" s="2" t="s">
        <v>29</v>
      </c>
      <c r="N5" s="2">
        <v>1.5</v>
      </c>
      <c r="O5" s="2" t="s">
        <v>14</v>
      </c>
      <c r="P5" s="2" t="s">
        <v>14</v>
      </c>
      <c r="Q5" s="4"/>
      <c r="R5" s="4"/>
      <c r="S5" s="4"/>
      <c r="T5" s="4"/>
      <c r="U5" s="4"/>
    </row>
    <row r="6">
      <c r="A6" s="2">
        <v>5.0</v>
      </c>
      <c r="B6" s="2"/>
      <c r="C6" s="4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>
      <c r="A7" s="2">
        <v>6.0</v>
      </c>
      <c r="B7" s="2"/>
      <c r="C7" s="4"/>
      <c r="D7" s="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>
      <c r="A8" s="2">
        <v>7.0</v>
      </c>
      <c r="B8" s="2"/>
      <c r="C8" s="4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>
      <c r="A9" s="2">
        <v>8.0</v>
      </c>
      <c r="B9" s="2"/>
      <c r="C9" s="4"/>
      <c r="D9" s="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>
      <c r="A10" s="2">
        <v>9.0</v>
      </c>
      <c r="B10" s="2"/>
      <c r="C10" s="4"/>
      <c r="D10" s="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>
      <c r="A11" s="2">
        <v>10.0</v>
      </c>
      <c r="B11" s="2"/>
      <c r="C11" s="4"/>
      <c r="D11" s="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>
      <c r="A12" s="2">
        <v>11.0</v>
      </c>
      <c r="B12" s="2"/>
      <c r="C12" s="4"/>
      <c r="D12" s="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>
      <c r="A13" s="2">
        <v>12.0</v>
      </c>
      <c r="B13" s="2"/>
      <c r="C13" s="4"/>
      <c r="D13" s="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>
      <c r="A14" s="2">
        <v>13.0</v>
      </c>
      <c r="B14" s="2"/>
      <c r="C14" s="4"/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>
      <c r="A15" s="2">
        <v>14.0</v>
      </c>
      <c r="B15" s="2"/>
      <c r="C15" s="4"/>
      <c r="D15" s="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>
      <c r="A16" s="2">
        <v>15.0</v>
      </c>
      <c r="B16" s="2"/>
      <c r="C16" s="4"/>
      <c r="D16" s="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>
      <c r="A17" s="2">
        <v>16.0</v>
      </c>
      <c r="B17" s="2"/>
      <c r="C17" s="4"/>
      <c r="D17" s="2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>
      <c r="A18" s="2">
        <v>17.0</v>
      </c>
      <c r="B18" s="2"/>
      <c r="C18" s="4"/>
      <c r="D18" s="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>
      <c r="A19" s="2">
        <v>18.0</v>
      </c>
      <c r="B19" s="2"/>
      <c r="C19" s="4"/>
      <c r="D19" s="2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>
      <c r="A20" s="2">
        <v>19.0</v>
      </c>
      <c r="B20" s="2"/>
      <c r="C20" s="4"/>
      <c r="D20" s="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>
      <c r="A21" s="2">
        <v>20.0</v>
      </c>
      <c r="B21" s="2"/>
      <c r="C21" s="4"/>
      <c r="D21" s="2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>
      <c r="B22" s="1"/>
    </row>
    <row r="23">
      <c r="B23" s="1"/>
    </row>
    <row r="24">
      <c r="B24" s="1"/>
    </row>
    <row r="25">
      <c r="B25" s="1"/>
    </row>
    <row r="26">
      <c r="B26" s="1"/>
    </row>
  </sheetData>
  <dataValidations>
    <dataValidation type="list" allowBlank="1" sqref="D2:D21">
      <formula1>"Data Decision Rules,Nomination,Universal Screening"</formula1>
    </dataValidation>
    <dataValidation type="list" allowBlank="1" sqref="E2:E21">
      <formula1>Permlist!$A$2:$A$15</formula1>
    </dataValidation>
    <dataValidation type="list" allowBlank="1" sqref="H2:H21">
      <formula1>Permlist!$D$2:$D$6</formula1>
    </dataValidation>
    <dataValidation type="list" allowBlank="1" sqref="F2:F21">
      <formula1>Permlist!$B$2:$B$3</formula1>
    </dataValidation>
    <dataValidation type="list" allowBlank="1" sqref="P2:P21">
      <formula1>Permlist!$H$2:$H$3</formula1>
    </dataValidation>
    <dataValidation type="list" allowBlank="1" sqref="R2:R21">
      <formula1>Permlist!$G$2:$G$7</formula1>
    </dataValidation>
    <dataValidation type="list" allowBlank="1" sqref="M2:M21">
      <formula1>Permlist!$J$2:$J$4</formula1>
    </dataValidation>
    <dataValidation type="custom" allowBlank="1" showInputMessage="1" showErrorMessage="1" prompt="This cell's contents are protected" sqref="A1:U1 A2:A21">
      <formula1>("*")</formula1>
    </dataValidation>
    <dataValidation type="list" allowBlank="1" sqref="G2:G21">
      <formula1>Permlist!$C$2:$C$3</formula1>
    </dataValidation>
    <dataValidation type="list" allowBlank="1" sqref="I2:I21">
      <formula1>Permlist!$E$2:$E$3</formula1>
    </dataValidation>
    <dataValidation type="list" allowBlank="1" sqref="O2:O21">
      <formula1>Permlist!$I$2:$I$3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8.63"/>
    <col customWidth="1" min="4" max="4" width="7.88"/>
    <col customWidth="1" min="5" max="5" width="9.75"/>
    <col customWidth="1" min="6" max="6" width="8.75"/>
    <col customWidth="1" min="7" max="7" width="9.5"/>
    <col customWidth="1" min="8" max="8" width="10.88"/>
  </cols>
  <sheetData>
    <row r="1">
      <c r="A1" s="7" t="s">
        <v>62</v>
      </c>
      <c r="B1" s="8" t="s">
        <v>63</v>
      </c>
      <c r="C1" s="9" t="s">
        <v>64</v>
      </c>
      <c r="D1" s="8" t="s">
        <v>52</v>
      </c>
      <c r="E1" s="10" t="s">
        <v>65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Information'!B2</f>
        <v>Karen </v>
      </c>
      <c r="K1" s="12" t="s">
        <v>70</v>
      </c>
      <c r="L1" s="14">
        <f>AVERAGEIF(OFFSET(H2,COUNTif(H:H,"&gt;0")-10,0,10,1),"&lt;&gt;#N/A")</f>
        <v>0.9682539683</v>
      </c>
    </row>
    <row r="2">
      <c r="A2" s="15">
        <v>44116.0</v>
      </c>
      <c r="B2" s="16" t="s">
        <v>71</v>
      </c>
      <c r="C2" s="17"/>
      <c r="D2" s="18"/>
      <c r="E2" s="19">
        <f>D2/100</f>
        <v>0</v>
      </c>
      <c r="F2" s="16">
        <v>63.0</v>
      </c>
      <c r="G2" s="20">
        <v>50.0</v>
      </c>
      <c r="H2" s="21">
        <f t="shared" ref="H2:H40" si="1">IF(G2="",NA(),G2/F2)</f>
        <v>0.7936507937</v>
      </c>
      <c r="J2" s="22"/>
    </row>
    <row r="3">
      <c r="A3" s="23">
        <f t="shared" ref="A3:A221" si="2">IF(A2,WORKDAY(A2,1),"")</f>
        <v>44117</v>
      </c>
      <c r="B3" s="16"/>
      <c r="C3" s="17"/>
      <c r="D3" s="16"/>
      <c r="E3" s="19">
        <f t="shared" ref="E3:E221" si="3">if(D3="",E2,(D3/100))</f>
        <v>0</v>
      </c>
      <c r="F3" s="16">
        <v>63.0</v>
      </c>
      <c r="G3" s="24">
        <v>40.0</v>
      </c>
      <c r="H3" s="21">
        <f t="shared" si="1"/>
        <v>0.6349206349</v>
      </c>
      <c r="J3" s="22"/>
    </row>
    <row r="4">
      <c r="A4" s="25">
        <f t="shared" si="2"/>
        <v>44118</v>
      </c>
      <c r="B4" s="16"/>
      <c r="C4" s="17"/>
      <c r="D4" s="16"/>
      <c r="E4" s="19">
        <f t="shared" si="3"/>
        <v>0</v>
      </c>
      <c r="F4" s="16">
        <v>63.0</v>
      </c>
      <c r="G4" s="24">
        <v>45.0</v>
      </c>
      <c r="H4" s="21">
        <f t="shared" si="1"/>
        <v>0.7142857143</v>
      </c>
      <c r="J4" s="22"/>
    </row>
    <row r="5">
      <c r="A5" s="25">
        <f t="shared" si="2"/>
        <v>44119</v>
      </c>
      <c r="B5" s="16"/>
      <c r="C5" s="17"/>
      <c r="D5" s="16"/>
      <c r="E5" s="19">
        <f t="shared" si="3"/>
        <v>0</v>
      </c>
      <c r="F5" s="16">
        <v>63.0</v>
      </c>
      <c r="G5" s="24">
        <v>47.0</v>
      </c>
      <c r="H5" s="21">
        <f t="shared" si="1"/>
        <v>0.746031746</v>
      </c>
      <c r="J5" s="22"/>
    </row>
    <row r="6">
      <c r="A6" s="25">
        <f t="shared" si="2"/>
        <v>44120</v>
      </c>
      <c r="B6" s="16" t="s">
        <v>72</v>
      </c>
      <c r="C6" s="17">
        <v>1.0</v>
      </c>
      <c r="D6" s="16">
        <v>80.0</v>
      </c>
      <c r="E6" s="19">
        <f t="shared" si="3"/>
        <v>0.8</v>
      </c>
      <c r="F6" s="16">
        <v>63.0</v>
      </c>
      <c r="G6" s="26">
        <v>50.0</v>
      </c>
      <c r="H6" s="21">
        <f t="shared" si="1"/>
        <v>0.7936507937</v>
      </c>
      <c r="I6" s="1" t="s">
        <v>73</v>
      </c>
      <c r="J6" s="22">
        <f>AVERAGEIF(H2:H6,"&lt;&gt;#N/A")</f>
        <v>0.7365079365</v>
      </c>
      <c r="N6" s="1"/>
      <c r="S6" s="27" t="s">
        <v>74</v>
      </c>
    </row>
    <row r="7">
      <c r="A7" s="25">
        <f t="shared" si="2"/>
        <v>44123</v>
      </c>
      <c r="B7" s="16"/>
      <c r="C7" s="17"/>
      <c r="D7" s="16"/>
      <c r="E7" s="19">
        <f t="shared" si="3"/>
        <v>0.8</v>
      </c>
      <c r="F7" s="16">
        <v>63.0</v>
      </c>
      <c r="G7" s="26">
        <v>57.0</v>
      </c>
      <c r="H7" s="21">
        <f t="shared" si="1"/>
        <v>0.9047619048</v>
      </c>
      <c r="J7" s="22"/>
    </row>
    <row r="8">
      <c r="A8" s="25">
        <f t="shared" si="2"/>
        <v>44124</v>
      </c>
      <c r="B8" s="16"/>
      <c r="C8" s="17"/>
      <c r="D8" s="16"/>
      <c r="E8" s="19">
        <f t="shared" si="3"/>
        <v>0.8</v>
      </c>
      <c r="F8" s="16">
        <v>63.0</v>
      </c>
      <c r="G8" s="26">
        <v>35.0</v>
      </c>
      <c r="H8" s="21">
        <f t="shared" si="1"/>
        <v>0.5555555556</v>
      </c>
      <c r="J8" s="22"/>
    </row>
    <row r="9">
      <c r="A9" s="25">
        <f t="shared" si="2"/>
        <v>44125</v>
      </c>
      <c r="B9" s="16"/>
      <c r="C9" s="17"/>
      <c r="D9" s="16"/>
      <c r="E9" s="19">
        <f t="shared" si="3"/>
        <v>0.8</v>
      </c>
      <c r="F9" s="16">
        <v>63.0</v>
      </c>
      <c r="G9" s="28">
        <v>40.0</v>
      </c>
      <c r="H9" s="21">
        <f t="shared" si="1"/>
        <v>0.6349206349</v>
      </c>
      <c r="J9" s="22"/>
    </row>
    <row r="10">
      <c r="A10" s="25">
        <f t="shared" si="2"/>
        <v>44126</v>
      </c>
      <c r="B10" s="16" t="s">
        <v>75</v>
      </c>
      <c r="C10" s="17"/>
      <c r="D10" s="16"/>
      <c r="E10" s="19">
        <f t="shared" si="3"/>
        <v>0.8</v>
      </c>
      <c r="F10" s="16">
        <v>63.0</v>
      </c>
      <c r="G10" s="28">
        <v>47.0</v>
      </c>
      <c r="H10" s="21">
        <f t="shared" si="1"/>
        <v>0.746031746</v>
      </c>
      <c r="J10" s="22"/>
    </row>
    <row r="11">
      <c r="A11" s="25">
        <f t="shared" si="2"/>
        <v>44127</v>
      </c>
      <c r="B11" s="16"/>
      <c r="C11" s="17"/>
      <c r="D11" s="16"/>
      <c r="E11" s="19">
        <f t="shared" si="3"/>
        <v>0.8</v>
      </c>
      <c r="F11" s="16">
        <v>63.0</v>
      </c>
      <c r="G11" s="28">
        <v>50.0</v>
      </c>
      <c r="H11" s="21">
        <f t="shared" si="1"/>
        <v>0.7936507937</v>
      </c>
      <c r="I11" s="1" t="s">
        <v>73</v>
      </c>
      <c r="J11" s="22">
        <f>AVERAGEif(H7:H11,"&lt;&gt;#N/A")</f>
        <v>0.726984127</v>
      </c>
    </row>
    <row r="12">
      <c r="A12" s="25">
        <f t="shared" si="2"/>
        <v>44130</v>
      </c>
      <c r="B12" s="16"/>
      <c r="C12" s="17"/>
      <c r="D12" s="16"/>
      <c r="E12" s="19">
        <f t="shared" si="3"/>
        <v>0.8</v>
      </c>
      <c r="F12" s="16">
        <v>63.0</v>
      </c>
      <c r="G12" s="26">
        <v>50.0</v>
      </c>
      <c r="H12" s="21">
        <f t="shared" si="1"/>
        <v>0.7936507937</v>
      </c>
      <c r="J12" s="22"/>
    </row>
    <row r="13">
      <c r="A13" s="25">
        <f t="shared" si="2"/>
        <v>44131</v>
      </c>
      <c r="B13" s="16"/>
      <c r="C13" s="17"/>
      <c r="D13" s="16"/>
      <c r="E13" s="19">
        <f t="shared" si="3"/>
        <v>0.8</v>
      </c>
      <c r="F13" s="16">
        <v>63.0</v>
      </c>
      <c r="G13" s="26">
        <v>57.0</v>
      </c>
      <c r="H13" s="21">
        <f t="shared" si="1"/>
        <v>0.9047619048</v>
      </c>
      <c r="J13" s="22"/>
    </row>
    <row r="14">
      <c r="A14" s="25">
        <f t="shared" si="2"/>
        <v>44132</v>
      </c>
      <c r="B14" s="16"/>
      <c r="C14" s="17"/>
      <c r="D14" s="16"/>
      <c r="E14" s="19">
        <f t="shared" si="3"/>
        <v>0.8</v>
      </c>
      <c r="F14" s="16">
        <v>63.0</v>
      </c>
      <c r="G14" s="26">
        <v>50.0</v>
      </c>
      <c r="H14" s="21">
        <f t="shared" si="1"/>
        <v>0.7936507937</v>
      </c>
      <c r="J14" s="22"/>
    </row>
    <row r="15">
      <c r="A15" s="25">
        <f t="shared" si="2"/>
        <v>44133</v>
      </c>
      <c r="B15" s="16"/>
      <c r="C15" s="17"/>
      <c r="D15" s="16"/>
      <c r="E15" s="19">
        <f t="shared" si="3"/>
        <v>0.8</v>
      </c>
      <c r="F15" s="16">
        <v>63.0</v>
      </c>
      <c r="G15" s="28">
        <v>55.0</v>
      </c>
      <c r="H15" s="21">
        <f t="shared" si="1"/>
        <v>0.873015873</v>
      </c>
      <c r="J15" s="22"/>
    </row>
    <row r="16">
      <c r="A16" s="25">
        <f t="shared" si="2"/>
        <v>44134</v>
      </c>
      <c r="B16" s="16"/>
      <c r="C16" s="17"/>
      <c r="D16" s="16"/>
      <c r="E16" s="19">
        <f t="shared" si="3"/>
        <v>0.8</v>
      </c>
      <c r="F16" s="16">
        <v>63.0</v>
      </c>
      <c r="G16" s="28">
        <v>53.0</v>
      </c>
      <c r="H16" s="21">
        <f t="shared" si="1"/>
        <v>0.8412698413</v>
      </c>
      <c r="I16" s="1" t="s">
        <v>73</v>
      </c>
      <c r="J16" s="22">
        <f>AVERAGEif(H12:H16,"&lt;&gt;#N/A")</f>
        <v>0.8412698413</v>
      </c>
    </row>
    <row r="17">
      <c r="A17" s="25">
        <f t="shared" si="2"/>
        <v>44137</v>
      </c>
      <c r="B17" s="16"/>
      <c r="C17" s="17"/>
      <c r="D17" s="16"/>
      <c r="E17" s="19">
        <f t="shared" si="3"/>
        <v>0.8</v>
      </c>
      <c r="F17" s="16">
        <v>63.0</v>
      </c>
      <c r="G17" s="28">
        <v>47.0</v>
      </c>
      <c r="H17" s="21">
        <f t="shared" si="1"/>
        <v>0.746031746</v>
      </c>
      <c r="J17" s="22"/>
    </row>
    <row r="18">
      <c r="A18" s="25">
        <f t="shared" si="2"/>
        <v>44138</v>
      </c>
      <c r="B18" s="16"/>
      <c r="C18" s="17"/>
      <c r="D18" s="16"/>
      <c r="E18" s="19">
        <f t="shared" si="3"/>
        <v>0.8</v>
      </c>
      <c r="F18" s="16">
        <v>63.0</v>
      </c>
      <c r="G18" s="26">
        <v>52.0</v>
      </c>
      <c r="H18" s="21">
        <f t="shared" si="1"/>
        <v>0.8253968254</v>
      </c>
      <c r="J18" s="22"/>
    </row>
    <row r="19">
      <c r="A19" s="25">
        <f t="shared" si="2"/>
        <v>44139</v>
      </c>
      <c r="B19" s="16"/>
      <c r="C19" s="17"/>
      <c r="D19" s="16"/>
      <c r="E19" s="19">
        <f t="shared" si="3"/>
        <v>0.8</v>
      </c>
      <c r="F19" s="16">
        <v>63.0</v>
      </c>
      <c r="G19" s="26">
        <v>50.0</v>
      </c>
      <c r="H19" s="21">
        <f t="shared" si="1"/>
        <v>0.7936507937</v>
      </c>
      <c r="J19" s="22"/>
    </row>
    <row r="20">
      <c r="A20" s="25">
        <f t="shared" si="2"/>
        <v>44140</v>
      </c>
      <c r="B20" s="16"/>
      <c r="C20" s="17"/>
      <c r="D20" s="16"/>
      <c r="E20" s="19">
        <f t="shared" si="3"/>
        <v>0.8</v>
      </c>
      <c r="F20" s="16">
        <v>63.0</v>
      </c>
      <c r="G20" s="26">
        <v>50.0</v>
      </c>
      <c r="H20" s="21">
        <f t="shared" si="1"/>
        <v>0.7936507937</v>
      </c>
      <c r="J20" s="22"/>
    </row>
    <row r="21">
      <c r="A21" s="25">
        <f t="shared" si="2"/>
        <v>44141</v>
      </c>
      <c r="B21" s="16"/>
      <c r="C21" s="17"/>
      <c r="D21" s="16"/>
      <c r="E21" s="19">
        <f t="shared" si="3"/>
        <v>0.8</v>
      </c>
      <c r="F21" s="16">
        <v>63.0</v>
      </c>
      <c r="G21" s="26">
        <v>57.0</v>
      </c>
      <c r="H21" s="21">
        <f t="shared" si="1"/>
        <v>0.9047619048</v>
      </c>
      <c r="I21" s="1" t="s">
        <v>73</v>
      </c>
      <c r="J21" s="22">
        <f>AVERAGEif(H17:H21,"&lt;&gt;#N/A")</f>
        <v>0.8126984127</v>
      </c>
    </row>
    <row r="22">
      <c r="A22" s="25">
        <f t="shared" si="2"/>
        <v>44144</v>
      </c>
      <c r="B22" s="16"/>
      <c r="C22" s="17"/>
      <c r="D22" s="16"/>
      <c r="E22" s="19">
        <f t="shared" si="3"/>
        <v>0.8</v>
      </c>
      <c r="F22" s="16">
        <v>63.0</v>
      </c>
      <c r="G22" s="29">
        <v>60.0</v>
      </c>
      <c r="H22" s="21">
        <f t="shared" si="1"/>
        <v>0.9523809524</v>
      </c>
      <c r="J22" s="22"/>
    </row>
    <row r="23">
      <c r="A23" s="25">
        <f t="shared" si="2"/>
        <v>44145</v>
      </c>
      <c r="B23" s="16"/>
      <c r="C23" s="17"/>
      <c r="D23" s="16"/>
      <c r="E23" s="19">
        <f t="shared" si="3"/>
        <v>0.8</v>
      </c>
      <c r="F23" s="16">
        <v>63.0</v>
      </c>
      <c r="G23" s="29">
        <v>60.0</v>
      </c>
      <c r="H23" s="21">
        <f t="shared" si="1"/>
        <v>0.9523809524</v>
      </c>
      <c r="J23" s="22"/>
    </row>
    <row r="24">
      <c r="A24" s="25">
        <f t="shared" si="2"/>
        <v>44146</v>
      </c>
      <c r="B24" s="16"/>
      <c r="C24" s="17"/>
      <c r="D24" s="16"/>
      <c r="E24" s="19">
        <f t="shared" si="3"/>
        <v>0.8</v>
      </c>
      <c r="F24" s="16">
        <v>63.0</v>
      </c>
      <c r="G24" s="29">
        <v>63.0</v>
      </c>
      <c r="H24" s="21">
        <f t="shared" si="1"/>
        <v>1</v>
      </c>
      <c r="J24" s="22"/>
    </row>
    <row r="25">
      <c r="A25" s="25">
        <f t="shared" si="2"/>
        <v>44147</v>
      </c>
      <c r="B25" s="16"/>
      <c r="C25" s="17"/>
      <c r="D25" s="16"/>
      <c r="E25" s="19">
        <f t="shared" si="3"/>
        <v>0.8</v>
      </c>
      <c r="F25" s="16">
        <v>63.0</v>
      </c>
      <c r="G25" s="29">
        <v>63.0</v>
      </c>
      <c r="H25" s="21">
        <f t="shared" si="1"/>
        <v>1</v>
      </c>
      <c r="J25" s="22"/>
    </row>
    <row r="26">
      <c r="A26" s="25">
        <f t="shared" si="2"/>
        <v>44148</v>
      </c>
      <c r="B26" s="16"/>
      <c r="C26" s="17"/>
      <c r="D26" s="16"/>
      <c r="E26" s="19">
        <f t="shared" si="3"/>
        <v>0.8</v>
      </c>
      <c r="F26" s="16">
        <v>63.0</v>
      </c>
      <c r="G26" s="29">
        <v>63.0</v>
      </c>
      <c r="H26" s="21">
        <f t="shared" si="1"/>
        <v>1</v>
      </c>
      <c r="I26" s="1" t="s">
        <v>73</v>
      </c>
      <c r="J26" s="22">
        <f>AVERAGEif(H22:H26,"&lt;&gt;#N/A")</f>
        <v>0.980952381</v>
      </c>
    </row>
    <row r="27">
      <c r="A27" s="25">
        <f t="shared" si="2"/>
        <v>44151</v>
      </c>
      <c r="B27" s="16"/>
      <c r="C27" s="17"/>
      <c r="D27" s="16"/>
      <c r="E27" s="19">
        <f t="shared" si="3"/>
        <v>0.8</v>
      </c>
      <c r="F27" s="16">
        <v>63.0</v>
      </c>
      <c r="G27" s="29">
        <v>60.0</v>
      </c>
      <c r="H27" s="21">
        <f t="shared" si="1"/>
        <v>0.9523809524</v>
      </c>
      <c r="J27" s="22"/>
    </row>
    <row r="28">
      <c r="A28" s="25">
        <f t="shared" si="2"/>
        <v>44152</v>
      </c>
      <c r="B28" s="16"/>
      <c r="C28" s="17"/>
      <c r="D28" s="16"/>
      <c r="E28" s="19">
        <f t="shared" si="3"/>
        <v>0.8</v>
      </c>
      <c r="F28" s="16">
        <v>63.0</v>
      </c>
      <c r="G28" s="29">
        <v>63.0</v>
      </c>
      <c r="H28" s="21">
        <f t="shared" si="1"/>
        <v>1</v>
      </c>
      <c r="J28" s="22"/>
    </row>
    <row r="29">
      <c r="A29" s="25">
        <f t="shared" si="2"/>
        <v>44153</v>
      </c>
      <c r="B29" s="16"/>
      <c r="C29" s="17"/>
      <c r="D29" s="16"/>
      <c r="E29" s="19">
        <f t="shared" si="3"/>
        <v>0.8</v>
      </c>
      <c r="F29" s="16">
        <v>63.0</v>
      </c>
      <c r="G29" s="29">
        <v>60.0</v>
      </c>
      <c r="H29" s="21">
        <f t="shared" si="1"/>
        <v>0.9523809524</v>
      </c>
      <c r="J29" s="22"/>
    </row>
    <row r="30">
      <c r="A30" s="25">
        <f t="shared" si="2"/>
        <v>44154</v>
      </c>
      <c r="B30" s="16"/>
      <c r="C30" s="17"/>
      <c r="D30" s="16"/>
      <c r="E30" s="19">
        <f t="shared" si="3"/>
        <v>0.8</v>
      </c>
      <c r="F30" s="16">
        <v>63.0</v>
      </c>
      <c r="G30" s="29">
        <v>63.0</v>
      </c>
      <c r="H30" s="21">
        <f t="shared" si="1"/>
        <v>1</v>
      </c>
      <c r="J30" s="22"/>
    </row>
    <row r="31">
      <c r="A31" s="25">
        <f t="shared" si="2"/>
        <v>44155</v>
      </c>
      <c r="B31" s="16"/>
      <c r="C31" s="17"/>
      <c r="D31" s="16"/>
      <c r="E31" s="19">
        <f t="shared" si="3"/>
        <v>0.8</v>
      </c>
      <c r="F31" s="16">
        <v>63.0</v>
      </c>
      <c r="G31" s="29">
        <v>63.0</v>
      </c>
      <c r="H31" s="21">
        <f t="shared" si="1"/>
        <v>1</v>
      </c>
      <c r="I31" s="1" t="s">
        <v>73</v>
      </c>
      <c r="J31" s="22">
        <f>AVERAGEif(H27:H31,"&lt;&gt;#N/A")</f>
        <v>0.980952381</v>
      </c>
    </row>
    <row r="32">
      <c r="A32" s="25">
        <f t="shared" si="2"/>
        <v>44158</v>
      </c>
      <c r="B32" s="16" t="s">
        <v>76</v>
      </c>
      <c r="C32" s="17">
        <v>1.0</v>
      </c>
      <c r="D32" s="16"/>
      <c r="E32" s="19">
        <f t="shared" si="3"/>
        <v>0.8</v>
      </c>
      <c r="F32" s="16">
        <v>63.0</v>
      </c>
      <c r="G32" s="29">
        <v>63.0</v>
      </c>
      <c r="H32" s="21">
        <f t="shared" si="1"/>
        <v>1</v>
      </c>
      <c r="J32" s="22"/>
    </row>
    <row r="33">
      <c r="A33" s="25">
        <f t="shared" si="2"/>
        <v>44159</v>
      </c>
      <c r="B33" s="16"/>
      <c r="C33" s="17"/>
      <c r="D33" s="16"/>
      <c r="E33" s="19">
        <f t="shared" si="3"/>
        <v>0.8</v>
      </c>
      <c r="F33" s="16">
        <v>63.0</v>
      </c>
      <c r="G33" s="29">
        <v>60.0</v>
      </c>
      <c r="H33" s="21">
        <f t="shared" si="1"/>
        <v>0.9523809524</v>
      </c>
      <c r="J33" s="22"/>
    </row>
    <row r="34">
      <c r="A34" s="25">
        <f t="shared" si="2"/>
        <v>44160</v>
      </c>
      <c r="B34" s="16"/>
      <c r="C34" s="17"/>
      <c r="D34" s="16"/>
      <c r="E34" s="19">
        <f t="shared" si="3"/>
        <v>0.8</v>
      </c>
      <c r="F34" s="16">
        <v>63.0</v>
      </c>
      <c r="G34" s="29">
        <v>58.0</v>
      </c>
      <c r="H34" s="21">
        <f t="shared" si="1"/>
        <v>0.9206349206</v>
      </c>
      <c r="J34" s="22"/>
    </row>
    <row r="35">
      <c r="A35" s="25">
        <f t="shared" si="2"/>
        <v>44161</v>
      </c>
      <c r="B35" s="16"/>
      <c r="C35" s="17"/>
      <c r="D35" s="16"/>
      <c r="E35" s="19">
        <f t="shared" si="3"/>
        <v>0.8</v>
      </c>
      <c r="F35" s="16">
        <v>63.0</v>
      </c>
      <c r="G35" s="29">
        <v>60.0</v>
      </c>
      <c r="H35" s="21">
        <f t="shared" si="1"/>
        <v>0.9523809524</v>
      </c>
      <c r="J35" s="22"/>
    </row>
    <row r="36">
      <c r="A36" s="25">
        <f t="shared" si="2"/>
        <v>44162</v>
      </c>
      <c r="B36" s="16"/>
      <c r="C36" s="17"/>
      <c r="D36" s="16"/>
      <c r="E36" s="19">
        <f t="shared" si="3"/>
        <v>0.8</v>
      </c>
      <c r="F36" s="16">
        <v>63.0</v>
      </c>
      <c r="G36" s="29">
        <v>57.0</v>
      </c>
      <c r="H36" s="21">
        <f t="shared" si="1"/>
        <v>0.9047619048</v>
      </c>
      <c r="I36" s="1" t="s">
        <v>73</v>
      </c>
      <c r="J36" s="22">
        <f>AVERAGEIF(H32:H36,"&lt;&gt;#N/A")</f>
        <v>0.946031746</v>
      </c>
    </row>
    <row r="37">
      <c r="A37" s="25">
        <f t="shared" si="2"/>
        <v>44165</v>
      </c>
      <c r="B37" s="16"/>
      <c r="C37" s="17"/>
      <c r="D37" s="16"/>
      <c r="E37" s="19">
        <f t="shared" si="3"/>
        <v>0.8</v>
      </c>
      <c r="F37" s="16">
        <v>63.0</v>
      </c>
      <c r="G37" s="29">
        <v>63.0</v>
      </c>
      <c r="H37" s="21">
        <f t="shared" si="1"/>
        <v>1</v>
      </c>
      <c r="J37" s="22"/>
    </row>
    <row r="38">
      <c r="A38" s="25">
        <f t="shared" si="2"/>
        <v>44166</v>
      </c>
      <c r="B38" s="16"/>
      <c r="C38" s="17"/>
      <c r="D38" s="16"/>
      <c r="E38" s="19">
        <f t="shared" si="3"/>
        <v>0.8</v>
      </c>
      <c r="F38" s="16">
        <v>63.0</v>
      </c>
      <c r="G38" s="29">
        <v>60.0</v>
      </c>
      <c r="H38" s="21">
        <f t="shared" si="1"/>
        <v>0.9523809524</v>
      </c>
      <c r="J38" s="22"/>
    </row>
    <row r="39">
      <c r="A39" s="25">
        <f t="shared" si="2"/>
        <v>44167</v>
      </c>
      <c r="B39" s="16"/>
      <c r="C39" s="17"/>
      <c r="D39" s="16"/>
      <c r="E39" s="19">
        <f t="shared" si="3"/>
        <v>0.8</v>
      </c>
      <c r="F39" s="16">
        <v>63.0</v>
      </c>
      <c r="G39" s="29">
        <v>63.0</v>
      </c>
      <c r="H39" s="21">
        <f t="shared" si="1"/>
        <v>1</v>
      </c>
      <c r="J39" s="22"/>
    </row>
    <row r="40">
      <c r="A40" s="25">
        <f t="shared" si="2"/>
        <v>44168</v>
      </c>
      <c r="B40" s="16"/>
      <c r="C40" s="17"/>
      <c r="D40" s="16"/>
      <c r="E40" s="19">
        <f t="shared" si="3"/>
        <v>0.8</v>
      </c>
      <c r="F40" s="16">
        <v>63.0</v>
      </c>
      <c r="G40" s="29">
        <v>57.0</v>
      </c>
      <c r="H40" s="21">
        <f t="shared" si="1"/>
        <v>0.9047619048</v>
      </c>
      <c r="J40" s="22"/>
    </row>
    <row r="41">
      <c r="A41" s="25">
        <f t="shared" si="2"/>
        <v>44169</v>
      </c>
      <c r="B41" s="16"/>
      <c r="C41" s="17"/>
      <c r="D41" s="16"/>
      <c r="E41" s="19">
        <f t="shared" si="3"/>
        <v>0.8</v>
      </c>
      <c r="F41" s="16">
        <v>63.0</v>
      </c>
      <c r="G41" s="29">
        <v>60.0</v>
      </c>
      <c r="H41" s="21">
        <f>IF(G41="",NA(),G41/F48)</f>
        <v>0.9523809524</v>
      </c>
      <c r="I41" s="1" t="s">
        <v>73</v>
      </c>
      <c r="J41" s="22">
        <f>AVERAGEif(H37:H41,"&lt;&gt;#N/A")</f>
        <v>0.9619047619</v>
      </c>
    </row>
    <row r="42">
      <c r="A42" s="25">
        <f t="shared" si="2"/>
        <v>44172</v>
      </c>
      <c r="B42" s="16" t="s">
        <v>77</v>
      </c>
      <c r="C42" s="17">
        <v>1.0</v>
      </c>
      <c r="D42" s="16"/>
      <c r="E42" s="19">
        <f t="shared" si="3"/>
        <v>0.8</v>
      </c>
      <c r="F42" s="16">
        <v>63.0</v>
      </c>
      <c r="G42" s="29">
        <v>60.0</v>
      </c>
      <c r="H42" s="21">
        <f t="shared" ref="H42:H47" si="4">IF(G42="",NA(),G42/F42)</f>
        <v>0.9523809524</v>
      </c>
      <c r="J42" s="22"/>
    </row>
    <row r="43">
      <c r="A43" s="25">
        <f t="shared" si="2"/>
        <v>44173</v>
      </c>
      <c r="B43" s="16"/>
      <c r="C43" s="17"/>
      <c r="D43" s="16"/>
      <c r="E43" s="19">
        <f t="shared" si="3"/>
        <v>0.8</v>
      </c>
      <c r="F43" s="16">
        <v>63.0</v>
      </c>
      <c r="G43" s="29">
        <v>57.0</v>
      </c>
      <c r="H43" s="21">
        <f t="shared" si="4"/>
        <v>0.9047619048</v>
      </c>
      <c r="J43" s="22"/>
    </row>
    <row r="44">
      <c r="A44" s="25">
        <f t="shared" si="2"/>
        <v>44174</v>
      </c>
      <c r="B44" s="16"/>
      <c r="C44" s="17"/>
      <c r="D44" s="16"/>
      <c r="E44" s="19">
        <f t="shared" si="3"/>
        <v>0.8</v>
      </c>
      <c r="F44" s="16">
        <v>63.0</v>
      </c>
      <c r="G44" s="29">
        <v>60.0</v>
      </c>
      <c r="H44" s="21">
        <f t="shared" si="4"/>
        <v>0.9523809524</v>
      </c>
      <c r="J44" s="22"/>
    </row>
    <row r="45">
      <c r="A45" s="25">
        <f t="shared" si="2"/>
        <v>44175</v>
      </c>
      <c r="B45" s="16"/>
      <c r="C45" s="17"/>
      <c r="D45" s="16"/>
      <c r="E45" s="19">
        <f t="shared" si="3"/>
        <v>0.8</v>
      </c>
      <c r="F45" s="16">
        <v>63.0</v>
      </c>
      <c r="G45" s="29">
        <v>60.0</v>
      </c>
      <c r="H45" s="21">
        <f t="shared" si="4"/>
        <v>0.9523809524</v>
      </c>
      <c r="J45" s="22"/>
    </row>
    <row r="46">
      <c r="A46" s="25">
        <f t="shared" si="2"/>
        <v>44176</v>
      </c>
      <c r="B46" s="16"/>
      <c r="C46" s="17"/>
      <c r="D46" s="16"/>
      <c r="E46" s="19">
        <f t="shared" si="3"/>
        <v>0.8</v>
      </c>
      <c r="F46" s="16">
        <v>63.0</v>
      </c>
      <c r="G46" s="29">
        <v>63.0</v>
      </c>
      <c r="H46" s="21">
        <f t="shared" si="4"/>
        <v>1</v>
      </c>
      <c r="I46" s="1" t="s">
        <v>73</v>
      </c>
      <c r="J46" s="22">
        <f>AVERAGEIF(H42:H46,"&lt;&gt;#N/A")</f>
        <v>0.9523809524</v>
      </c>
    </row>
    <row r="47">
      <c r="A47" s="25">
        <f t="shared" si="2"/>
        <v>44179</v>
      </c>
      <c r="B47" s="16"/>
      <c r="C47" s="17"/>
      <c r="D47" s="16"/>
      <c r="E47" s="19">
        <f t="shared" si="3"/>
        <v>0.8</v>
      </c>
      <c r="F47" s="16">
        <v>63.0</v>
      </c>
      <c r="G47" s="29">
        <v>63.0</v>
      </c>
      <c r="H47" s="21">
        <f t="shared" si="4"/>
        <v>1</v>
      </c>
      <c r="J47" s="22"/>
    </row>
    <row r="48">
      <c r="A48" s="25">
        <f t="shared" si="2"/>
        <v>44180</v>
      </c>
      <c r="B48" s="16"/>
      <c r="C48" s="17"/>
      <c r="D48" s="16"/>
      <c r="E48" s="19">
        <f t="shared" si="3"/>
        <v>0.8</v>
      </c>
      <c r="F48" s="16">
        <v>63.0</v>
      </c>
      <c r="G48" s="29"/>
      <c r="H48" s="21" t="str">
        <f>IF(G48="",NA(),G48/#REF!)</f>
        <v>#N/A</v>
      </c>
      <c r="J48" s="22"/>
    </row>
    <row r="49">
      <c r="A49" s="25">
        <f t="shared" si="2"/>
        <v>44181</v>
      </c>
      <c r="B49" s="16"/>
      <c r="C49" s="17"/>
      <c r="D49" s="16"/>
      <c r="E49" s="19">
        <f t="shared" si="3"/>
        <v>0.8</v>
      </c>
      <c r="F49" s="16">
        <v>63.0</v>
      </c>
      <c r="G49" s="29">
        <v>63.0</v>
      </c>
      <c r="H49" s="21">
        <f t="shared" ref="H49:H221" si="5">IF(G49="",NA(),G49/F49)</f>
        <v>1</v>
      </c>
      <c r="J49" s="22"/>
    </row>
    <row r="50">
      <c r="A50" s="25">
        <f t="shared" si="2"/>
        <v>44182</v>
      </c>
      <c r="B50" s="16"/>
      <c r="C50" s="17"/>
      <c r="D50" s="16"/>
      <c r="E50" s="19">
        <f t="shared" si="3"/>
        <v>0.8</v>
      </c>
      <c r="F50" s="16">
        <v>63.0</v>
      </c>
      <c r="G50" s="29">
        <v>63.0</v>
      </c>
      <c r="H50" s="21">
        <f t="shared" si="5"/>
        <v>1</v>
      </c>
      <c r="J50" s="22"/>
    </row>
    <row r="51">
      <c r="A51" s="25">
        <f t="shared" si="2"/>
        <v>44183</v>
      </c>
      <c r="B51" s="16"/>
      <c r="C51" s="17"/>
      <c r="D51" s="16"/>
      <c r="E51" s="19">
        <f t="shared" si="3"/>
        <v>0.8</v>
      </c>
      <c r="F51" s="16">
        <v>63.0</v>
      </c>
      <c r="G51" s="29">
        <v>60.0</v>
      </c>
      <c r="H51" s="21">
        <f t="shared" si="5"/>
        <v>0.9523809524</v>
      </c>
      <c r="I51" s="1" t="s">
        <v>73</v>
      </c>
      <c r="J51" s="22">
        <f>AVERAGEif(H47:H51,"&lt;&gt;#N/A")</f>
        <v>0.9880952381</v>
      </c>
    </row>
    <row r="52">
      <c r="A52" s="25">
        <f t="shared" si="2"/>
        <v>44186</v>
      </c>
      <c r="B52" s="30" t="s">
        <v>78</v>
      </c>
      <c r="C52" s="17"/>
      <c r="D52" s="16"/>
      <c r="E52" s="19">
        <f t="shared" si="3"/>
        <v>0.8</v>
      </c>
      <c r="F52" s="16">
        <v>63.0</v>
      </c>
      <c r="G52" s="29"/>
      <c r="H52" s="21" t="str">
        <f t="shared" si="5"/>
        <v>#N/A</v>
      </c>
      <c r="J52" s="22"/>
    </row>
    <row r="53">
      <c r="A53" s="25">
        <f t="shared" si="2"/>
        <v>44187</v>
      </c>
      <c r="B53" s="16"/>
      <c r="C53" s="17"/>
      <c r="D53" s="16"/>
      <c r="E53" s="19">
        <f t="shared" si="3"/>
        <v>0.8</v>
      </c>
      <c r="F53" s="16">
        <v>63.0</v>
      </c>
      <c r="G53" s="29"/>
      <c r="H53" s="21" t="str">
        <f t="shared" si="5"/>
        <v>#N/A</v>
      </c>
      <c r="J53" s="22"/>
    </row>
    <row r="54">
      <c r="A54" s="25">
        <f t="shared" si="2"/>
        <v>44188</v>
      </c>
      <c r="B54" s="16"/>
      <c r="C54" s="17"/>
      <c r="D54" s="16"/>
      <c r="E54" s="19">
        <f t="shared" si="3"/>
        <v>0.8</v>
      </c>
      <c r="F54" s="16">
        <v>63.0</v>
      </c>
      <c r="G54" s="29"/>
      <c r="H54" s="21" t="str">
        <f t="shared" si="5"/>
        <v>#N/A</v>
      </c>
      <c r="J54" s="22"/>
    </row>
    <row r="55">
      <c r="A55" s="25">
        <f t="shared" si="2"/>
        <v>44189</v>
      </c>
      <c r="B55" s="29"/>
      <c r="C55" s="31"/>
      <c r="D55" s="29"/>
      <c r="E55" s="19">
        <f t="shared" si="3"/>
        <v>0.8</v>
      </c>
      <c r="F55" s="16">
        <v>63.0</v>
      </c>
      <c r="G55" s="29"/>
      <c r="H55" s="21" t="str">
        <f t="shared" si="5"/>
        <v>#N/A</v>
      </c>
      <c r="J55" s="22"/>
    </row>
    <row r="56">
      <c r="A56" s="25">
        <f t="shared" si="2"/>
        <v>44190</v>
      </c>
      <c r="B56" s="29"/>
      <c r="C56" s="31"/>
      <c r="D56" s="29"/>
      <c r="E56" s="19">
        <f t="shared" si="3"/>
        <v>0.8</v>
      </c>
      <c r="F56" s="16">
        <v>63.0</v>
      </c>
      <c r="G56" s="29"/>
      <c r="H56" s="21" t="str">
        <f t="shared" si="5"/>
        <v>#N/A</v>
      </c>
      <c r="I56" s="1" t="s">
        <v>73</v>
      </c>
      <c r="J56" s="22" t="str">
        <f>AVERAGEIF(H52:H56,"&lt;&gt;#N/A")</f>
        <v>#DIV/0!</v>
      </c>
    </row>
    <row r="57">
      <c r="A57" s="25">
        <f t="shared" si="2"/>
        <v>44193</v>
      </c>
      <c r="B57" s="29"/>
      <c r="C57" s="31"/>
      <c r="D57" s="29"/>
      <c r="E57" s="19">
        <f t="shared" si="3"/>
        <v>0.8</v>
      </c>
      <c r="F57" s="16">
        <v>63.0</v>
      </c>
      <c r="G57" s="29"/>
      <c r="H57" s="21" t="str">
        <f t="shared" si="5"/>
        <v>#N/A</v>
      </c>
      <c r="J57" s="22"/>
    </row>
    <row r="58">
      <c r="A58" s="25">
        <f t="shared" si="2"/>
        <v>44194</v>
      </c>
      <c r="B58" s="29"/>
      <c r="C58" s="31"/>
      <c r="D58" s="29"/>
      <c r="E58" s="19">
        <f t="shared" si="3"/>
        <v>0.8</v>
      </c>
      <c r="F58" s="16">
        <v>63.0</v>
      </c>
      <c r="G58" s="29"/>
      <c r="H58" s="21" t="str">
        <f t="shared" si="5"/>
        <v>#N/A</v>
      </c>
      <c r="J58" s="22"/>
    </row>
    <row r="59">
      <c r="A59" s="25">
        <f t="shared" si="2"/>
        <v>44195</v>
      </c>
      <c r="B59" s="29"/>
      <c r="C59" s="31"/>
      <c r="D59" s="29"/>
      <c r="E59" s="19">
        <f t="shared" si="3"/>
        <v>0.8</v>
      </c>
      <c r="F59" s="16">
        <v>63.0</v>
      </c>
      <c r="G59" s="29"/>
      <c r="H59" s="21" t="str">
        <f t="shared" si="5"/>
        <v>#N/A</v>
      </c>
      <c r="J59" s="22"/>
    </row>
    <row r="60">
      <c r="A60" s="25">
        <f t="shared" si="2"/>
        <v>44196</v>
      </c>
      <c r="B60" s="29"/>
      <c r="C60" s="31"/>
      <c r="D60" s="29"/>
      <c r="E60" s="19">
        <f t="shared" si="3"/>
        <v>0.8</v>
      </c>
      <c r="F60" s="16">
        <v>63.0</v>
      </c>
      <c r="G60" s="29"/>
      <c r="H60" s="21" t="str">
        <f t="shared" si="5"/>
        <v>#N/A</v>
      </c>
      <c r="J60" s="22"/>
    </row>
    <row r="61">
      <c r="A61" s="25">
        <f t="shared" si="2"/>
        <v>44197</v>
      </c>
      <c r="B61" s="29"/>
      <c r="C61" s="31"/>
      <c r="D61" s="29"/>
      <c r="E61" s="19">
        <f t="shared" si="3"/>
        <v>0.8</v>
      </c>
      <c r="F61" s="16">
        <v>63.0</v>
      </c>
      <c r="G61" s="29"/>
      <c r="H61" s="21" t="str">
        <f t="shared" si="5"/>
        <v>#N/A</v>
      </c>
      <c r="I61" s="1" t="s">
        <v>73</v>
      </c>
      <c r="J61" s="22" t="str">
        <f>AVERAGEIF(H57:H61,"&lt;&gt;#N/A")</f>
        <v>#DIV/0!</v>
      </c>
    </row>
    <row r="62">
      <c r="A62" s="25">
        <f t="shared" si="2"/>
        <v>44200</v>
      </c>
      <c r="B62" s="29"/>
      <c r="C62" s="31"/>
      <c r="D62" s="29"/>
      <c r="E62" s="19">
        <f t="shared" si="3"/>
        <v>0.8</v>
      </c>
      <c r="F62" s="16">
        <v>63.0</v>
      </c>
      <c r="G62" s="29"/>
      <c r="H62" s="21" t="str">
        <f t="shared" si="5"/>
        <v>#N/A</v>
      </c>
      <c r="J62" s="22"/>
    </row>
    <row r="63">
      <c r="A63" s="25">
        <f t="shared" si="2"/>
        <v>44201</v>
      </c>
      <c r="B63" s="29"/>
      <c r="C63" s="31"/>
      <c r="D63" s="29"/>
      <c r="E63" s="19">
        <f t="shared" si="3"/>
        <v>0.8</v>
      </c>
      <c r="F63" s="16">
        <v>63.0</v>
      </c>
      <c r="G63" s="29"/>
      <c r="H63" s="21" t="str">
        <f t="shared" si="5"/>
        <v>#N/A</v>
      </c>
      <c r="J63" s="22"/>
    </row>
    <row r="64">
      <c r="A64" s="25">
        <f t="shared" si="2"/>
        <v>44202</v>
      </c>
      <c r="B64" s="29"/>
      <c r="C64" s="31"/>
      <c r="D64" s="29"/>
      <c r="E64" s="19">
        <f t="shared" si="3"/>
        <v>0.8</v>
      </c>
      <c r="F64" s="16">
        <v>63.0</v>
      </c>
      <c r="G64" s="29"/>
      <c r="H64" s="21" t="str">
        <f t="shared" si="5"/>
        <v>#N/A</v>
      </c>
      <c r="J64" s="22"/>
    </row>
    <row r="65">
      <c r="A65" s="25">
        <f t="shared" si="2"/>
        <v>44203</v>
      </c>
      <c r="B65" s="29"/>
      <c r="C65" s="31"/>
      <c r="D65" s="29"/>
      <c r="E65" s="19">
        <f t="shared" si="3"/>
        <v>0.8</v>
      </c>
      <c r="F65" s="16">
        <v>63.0</v>
      </c>
      <c r="G65" s="29"/>
      <c r="H65" s="21" t="str">
        <f t="shared" si="5"/>
        <v>#N/A</v>
      </c>
      <c r="J65" s="22"/>
    </row>
    <row r="66">
      <c r="A66" s="25">
        <f t="shared" si="2"/>
        <v>44204</v>
      </c>
      <c r="B66" s="29"/>
      <c r="C66" s="31"/>
      <c r="D66" s="29"/>
      <c r="E66" s="19">
        <f t="shared" si="3"/>
        <v>0.8</v>
      </c>
      <c r="F66" s="16">
        <v>63.0</v>
      </c>
      <c r="G66" s="29"/>
      <c r="H66" s="21" t="str">
        <f t="shared" si="5"/>
        <v>#N/A</v>
      </c>
      <c r="I66" s="1" t="s">
        <v>73</v>
      </c>
      <c r="J66" s="22" t="str">
        <f>AVERAGEif(H62:H66,"&lt;&gt;#N/A")</f>
        <v>#DIV/0!</v>
      </c>
    </row>
    <row r="67">
      <c r="A67" s="25">
        <f t="shared" si="2"/>
        <v>44207</v>
      </c>
      <c r="B67" s="29"/>
      <c r="C67" s="31"/>
      <c r="D67" s="29"/>
      <c r="E67" s="19">
        <f t="shared" si="3"/>
        <v>0.8</v>
      </c>
      <c r="F67" s="16">
        <v>63.0</v>
      </c>
      <c r="G67" s="29"/>
      <c r="H67" s="21" t="str">
        <f t="shared" si="5"/>
        <v>#N/A</v>
      </c>
      <c r="J67" s="22"/>
    </row>
    <row r="68">
      <c r="A68" s="25">
        <f t="shared" si="2"/>
        <v>44208</v>
      </c>
      <c r="B68" s="29"/>
      <c r="C68" s="31"/>
      <c r="D68" s="29"/>
      <c r="E68" s="19">
        <f t="shared" si="3"/>
        <v>0.8</v>
      </c>
      <c r="F68" s="16">
        <v>63.0</v>
      </c>
      <c r="G68" s="29"/>
      <c r="H68" s="21" t="str">
        <f t="shared" si="5"/>
        <v>#N/A</v>
      </c>
      <c r="J68" s="22"/>
    </row>
    <row r="69">
      <c r="A69" s="25">
        <f t="shared" si="2"/>
        <v>44209</v>
      </c>
      <c r="B69" s="29"/>
      <c r="C69" s="31"/>
      <c r="D69" s="29"/>
      <c r="E69" s="19">
        <f t="shared" si="3"/>
        <v>0.8</v>
      </c>
      <c r="F69" s="16">
        <v>63.0</v>
      </c>
      <c r="G69" s="29"/>
      <c r="H69" s="21" t="str">
        <f t="shared" si="5"/>
        <v>#N/A</v>
      </c>
      <c r="J69" s="22"/>
    </row>
    <row r="70">
      <c r="A70" s="25">
        <f t="shared" si="2"/>
        <v>44210</v>
      </c>
      <c r="B70" s="29"/>
      <c r="C70" s="31"/>
      <c r="D70" s="29"/>
      <c r="E70" s="19">
        <f t="shared" si="3"/>
        <v>0.8</v>
      </c>
      <c r="F70" s="16">
        <v>63.0</v>
      </c>
      <c r="G70" s="29"/>
      <c r="H70" s="21" t="str">
        <f t="shared" si="5"/>
        <v>#N/A</v>
      </c>
      <c r="J70" s="22"/>
    </row>
    <row r="71">
      <c r="A71" s="25">
        <f t="shared" si="2"/>
        <v>44211</v>
      </c>
      <c r="B71" s="29"/>
      <c r="C71" s="31"/>
      <c r="D71" s="29"/>
      <c r="E71" s="19">
        <f t="shared" si="3"/>
        <v>0.8</v>
      </c>
      <c r="F71" s="16">
        <v>63.0</v>
      </c>
      <c r="G71" s="29"/>
      <c r="H71" s="21" t="str">
        <f t="shared" si="5"/>
        <v>#N/A</v>
      </c>
      <c r="I71" s="1" t="s">
        <v>73</v>
      </c>
      <c r="J71" s="22" t="str">
        <f>AVERAGEif(H67:H71,"&lt;&gt;#N/A")</f>
        <v>#DIV/0!</v>
      </c>
    </row>
    <row r="72">
      <c r="A72" s="25">
        <f t="shared" si="2"/>
        <v>44214</v>
      </c>
      <c r="B72" s="29"/>
      <c r="C72" s="31"/>
      <c r="D72" s="29"/>
      <c r="E72" s="19">
        <f t="shared" si="3"/>
        <v>0.8</v>
      </c>
      <c r="F72" s="16">
        <v>63.0</v>
      </c>
      <c r="G72" s="29"/>
      <c r="H72" s="21" t="str">
        <f t="shared" si="5"/>
        <v>#N/A</v>
      </c>
      <c r="J72" s="22"/>
    </row>
    <row r="73">
      <c r="A73" s="25">
        <f t="shared" si="2"/>
        <v>44215</v>
      </c>
      <c r="B73" s="29"/>
      <c r="C73" s="31"/>
      <c r="D73" s="29"/>
      <c r="E73" s="19">
        <f t="shared" si="3"/>
        <v>0.8</v>
      </c>
      <c r="F73" s="16">
        <v>63.0</v>
      </c>
      <c r="G73" s="29"/>
      <c r="H73" s="21" t="str">
        <f t="shared" si="5"/>
        <v>#N/A</v>
      </c>
      <c r="J73" s="22"/>
    </row>
    <row r="74">
      <c r="A74" s="25">
        <f t="shared" si="2"/>
        <v>44216</v>
      </c>
      <c r="B74" s="29"/>
      <c r="C74" s="31"/>
      <c r="D74" s="29"/>
      <c r="E74" s="19">
        <f t="shared" si="3"/>
        <v>0.8</v>
      </c>
      <c r="F74" s="16">
        <v>63.0</v>
      </c>
      <c r="G74" s="29"/>
      <c r="H74" s="21" t="str">
        <f t="shared" si="5"/>
        <v>#N/A</v>
      </c>
      <c r="J74" s="22"/>
    </row>
    <row r="75">
      <c r="A75" s="25">
        <f t="shared" si="2"/>
        <v>44217</v>
      </c>
      <c r="B75" s="29"/>
      <c r="C75" s="31"/>
      <c r="D75" s="29"/>
      <c r="E75" s="19">
        <f t="shared" si="3"/>
        <v>0.8</v>
      </c>
      <c r="F75" s="16">
        <v>63.0</v>
      </c>
      <c r="G75" s="29"/>
      <c r="H75" s="21" t="str">
        <f t="shared" si="5"/>
        <v>#N/A</v>
      </c>
      <c r="J75" s="22"/>
    </row>
    <row r="76">
      <c r="A76" s="25">
        <f t="shared" si="2"/>
        <v>44218</v>
      </c>
      <c r="B76" s="29"/>
      <c r="C76" s="31"/>
      <c r="D76" s="29"/>
      <c r="E76" s="19">
        <f t="shared" si="3"/>
        <v>0.8</v>
      </c>
      <c r="F76" s="16">
        <v>63.0</v>
      </c>
      <c r="G76" s="29"/>
      <c r="H76" s="21" t="str">
        <f t="shared" si="5"/>
        <v>#N/A</v>
      </c>
      <c r="I76" s="1" t="s">
        <v>73</v>
      </c>
      <c r="J76" s="22" t="str">
        <f>AVERAGEif(H72:H76,"&lt;&gt;#N/A")</f>
        <v>#DIV/0!</v>
      </c>
    </row>
    <row r="77">
      <c r="A77" s="25">
        <f t="shared" si="2"/>
        <v>44221</v>
      </c>
      <c r="B77" s="29"/>
      <c r="C77" s="31"/>
      <c r="D77" s="29"/>
      <c r="E77" s="19">
        <f t="shared" si="3"/>
        <v>0.8</v>
      </c>
      <c r="F77" s="16">
        <v>63.0</v>
      </c>
      <c r="G77" s="29"/>
      <c r="H77" s="21" t="str">
        <f t="shared" si="5"/>
        <v>#N/A</v>
      </c>
      <c r="J77" s="22"/>
    </row>
    <row r="78">
      <c r="A78" s="25">
        <f t="shared" si="2"/>
        <v>44222</v>
      </c>
      <c r="B78" s="29"/>
      <c r="C78" s="31"/>
      <c r="D78" s="29"/>
      <c r="E78" s="19">
        <f t="shared" si="3"/>
        <v>0.8</v>
      </c>
      <c r="F78" s="16">
        <v>63.0</v>
      </c>
      <c r="G78" s="29"/>
      <c r="H78" s="21" t="str">
        <f t="shared" si="5"/>
        <v>#N/A</v>
      </c>
      <c r="J78" s="22"/>
    </row>
    <row r="79">
      <c r="A79" s="25">
        <f t="shared" si="2"/>
        <v>44223</v>
      </c>
      <c r="B79" s="29"/>
      <c r="C79" s="31"/>
      <c r="D79" s="29"/>
      <c r="E79" s="19">
        <f t="shared" si="3"/>
        <v>0.8</v>
      </c>
      <c r="F79" s="16">
        <v>63.0</v>
      </c>
      <c r="G79" s="29"/>
      <c r="H79" s="21" t="str">
        <f t="shared" si="5"/>
        <v>#N/A</v>
      </c>
      <c r="J79" s="22"/>
    </row>
    <row r="80">
      <c r="A80" s="25">
        <f t="shared" si="2"/>
        <v>44224</v>
      </c>
      <c r="B80" s="29"/>
      <c r="C80" s="31"/>
      <c r="D80" s="29"/>
      <c r="E80" s="19">
        <f t="shared" si="3"/>
        <v>0.8</v>
      </c>
      <c r="F80" s="16">
        <v>63.0</v>
      </c>
      <c r="G80" s="29"/>
      <c r="H80" s="21" t="str">
        <f t="shared" si="5"/>
        <v>#N/A</v>
      </c>
      <c r="J80" s="22"/>
    </row>
    <row r="81">
      <c r="A81" s="25">
        <f t="shared" si="2"/>
        <v>44225</v>
      </c>
      <c r="B81" s="29"/>
      <c r="C81" s="31"/>
      <c r="D81" s="29"/>
      <c r="E81" s="19">
        <f t="shared" si="3"/>
        <v>0.8</v>
      </c>
      <c r="F81" s="16">
        <v>63.0</v>
      </c>
      <c r="G81" s="29"/>
      <c r="H81" s="21" t="str">
        <f t="shared" si="5"/>
        <v>#N/A</v>
      </c>
      <c r="I81" s="1" t="s">
        <v>73</v>
      </c>
      <c r="J81" s="22" t="str">
        <f>AVERAGEif(H77:H81,"&lt;&gt;#N/A")</f>
        <v>#DIV/0!</v>
      </c>
    </row>
    <row r="82">
      <c r="A82" s="25">
        <f t="shared" si="2"/>
        <v>44228</v>
      </c>
      <c r="B82" s="29"/>
      <c r="C82" s="31"/>
      <c r="D82" s="29"/>
      <c r="E82" s="19">
        <f t="shared" si="3"/>
        <v>0.8</v>
      </c>
      <c r="F82" s="16">
        <v>63.0</v>
      </c>
      <c r="G82" s="29"/>
      <c r="H82" s="21" t="str">
        <f t="shared" si="5"/>
        <v>#N/A</v>
      </c>
      <c r="J82" s="22"/>
    </row>
    <row r="83">
      <c r="A83" s="25">
        <f t="shared" si="2"/>
        <v>44229</v>
      </c>
      <c r="B83" s="29"/>
      <c r="C83" s="31"/>
      <c r="D83" s="29"/>
      <c r="E83" s="19">
        <f t="shared" si="3"/>
        <v>0.8</v>
      </c>
      <c r="F83" s="16">
        <v>63.0</v>
      </c>
      <c r="G83" s="29"/>
      <c r="H83" s="21" t="str">
        <f t="shared" si="5"/>
        <v>#N/A</v>
      </c>
      <c r="J83" s="22"/>
    </row>
    <row r="84">
      <c r="A84" s="25">
        <f t="shared" si="2"/>
        <v>44230</v>
      </c>
      <c r="B84" s="29"/>
      <c r="C84" s="31"/>
      <c r="D84" s="29"/>
      <c r="E84" s="19">
        <f t="shared" si="3"/>
        <v>0.8</v>
      </c>
      <c r="F84" s="16">
        <v>63.0</v>
      </c>
      <c r="G84" s="29"/>
      <c r="H84" s="21" t="str">
        <f t="shared" si="5"/>
        <v>#N/A</v>
      </c>
      <c r="J84" s="22"/>
    </row>
    <row r="85">
      <c r="A85" s="25">
        <f t="shared" si="2"/>
        <v>44231</v>
      </c>
      <c r="B85" s="29"/>
      <c r="C85" s="31"/>
      <c r="D85" s="29"/>
      <c r="E85" s="19">
        <f t="shared" si="3"/>
        <v>0.8</v>
      </c>
      <c r="F85" s="16">
        <v>63.0</v>
      </c>
      <c r="G85" s="29"/>
      <c r="H85" s="21" t="str">
        <f t="shared" si="5"/>
        <v>#N/A</v>
      </c>
      <c r="J85" s="22"/>
    </row>
    <row r="86">
      <c r="A86" s="25">
        <f t="shared" si="2"/>
        <v>44232</v>
      </c>
      <c r="B86" s="29"/>
      <c r="C86" s="31"/>
      <c r="D86" s="29"/>
      <c r="E86" s="19">
        <f t="shared" si="3"/>
        <v>0.8</v>
      </c>
      <c r="F86" s="16">
        <v>63.0</v>
      </c>
      <c r="G86" s="29"/>
      <c r="H86" s="21" t="str">
        <f t="shared" si="5"/>
        <v>#N/A</v>
      </c>
      <c r="I86" s="1" t="s">
        <v>73</v>
      </c>
      <c r="J86" s="22" t="str">
        <f>AVERAGEif(H82:H86,"&lt;&gt;#N/A")</f>
        <v>#DIV/0!</v>
      </c>
    </row>
    <row r="87">
      <c r="A87" s="25">
        <f t="shared" si="2"/>
        <v>44235</v>
      </c>
      <c r="B87" s="29"/>
      <c r="C87" s="31"/>
      <c r="D87" s="29"/>
      <c r="E87" s="19">
        <f t="shared" si="3"/>
        <v>0.8</v>
      </c>
      <c r="F87" s="16">
        <v>63.0</v>
      </c>
      <c r="G87" s="29"/>
      <c r="H87" s="21" t="str">
        <f t="shared" si="5"/>
        <v>#N/A</v>
      </c>
      <c r="J87" s="22"/>
    </row>
    <row r="88">
      <c r="A88" s="25">
        <f t="shared" si="2"/>
        <v>44236</v>
      </c>
      <c r="B88" s="29"/>
      <c r="C88" s="31"/>
      <c r="D88" s="29"/>
      <c r="E88" s="19">
        <f t="shared" si="3"/>
        <v>0.8</v>
      </c>
      <c r="F88" s="16">
        <v>63.0</v>
      </c>
      <c r="G88" s="29"/>
      <c r="H88" s="21" t="str">
        <f t="shared" si="5"/>
        <v>#N/A</v>
      </c>
      <c r="J88" s="22"/>
    </row>
    <row r="89">
      <c r="A89" s="25">
        <f t="shared" si="2"/>
        <v>44237</v>
      </c>
      <c r="B89" s="29"/>
      <c r="C89" s="31"/>
      <c r="D89" s="29"/>
      <c r="E89" s="19">
        <f t="shared" si="3"/>
        <v>0.8</v>
      </c>
      <c r="F89" s="16">
        <v>63.0</v>
      </c>
      <c r="G89" s="29"/>
      <c r="H89" s="21" t="str">
        <f t="shared" si="5"/>
        <v>#N/A</v>
      </c>
      <c r="J89" s="22"/>
    </row>
    <row r="90">
      <c r="A90" s="25">
        <f t="shared" si="2"/>
        <v>44238</v>
      </c>
      <c r="B90" s="29"/>
      <c r="C90" s="31"/>
      <c r="D90" s="29"/>
      <c r="E90" s="19">
        <f t="shared" si="3"/>
        <v>0.8</v>
      </c>
      <c r="F90" s="16">
        <v>63.0</v>
      </c>
      <c r="G90" s="29"/>
      <c r="H90" s="21" t="str">
        <f t="shared" si="5"/>
        <v>#N/A</v>
      </c>
      <c r="J90" s="22"/>
    </row>
    <row r="91">
      <c r="A91" s="25">
        <f t="shared" si="2"/>
        <v>44239</v>
      </c>
      <c r="B91" s="29"/>
      <c r="C91" s="31"/>
      <c r="D91" s="29"/>
      <c r="E91" s="19">
        <f t="shared" si="3"/>
        <v>0.8</v>
      </c>
      <c r="F91" s="16">
        <v>63.0</v>
      </c>
      <c r="G91" s="29"/>
      <c r="H91" s="21" t="str">
        <f t="shared" si="5"/>
        <v>#N/A</v>
      </c>
      <c r="I91" s="1" t="s">
        <v>73</v>
      </c>
      <c r="J91" s="22" t="str">
        <f>AVERAGEif(H87:H91,"&lt;&gt;#N/A")</f>
        <v>#DIV/0!</v>
      </c>
    </row>
    <row r="92">
      <c r="A92" s="25">
        <f t="shared" si="2"/>
        <v>44242</v>
      </c>
      <c r="B92" s="29"/>
      <c r="C92" s="31"/>
      <c r="D92" s="29"/>
      <c r="E92" s="19">
        <f t="shared" si="3"/>
        <v>0.8</v>
      </c>
      <c r="F92" s="16">
        <v>63.0</v>
      </c>
      <c r="G92" s="29"/>
      <c r="H92" s="21" t="str">
        <f t="shared" si="5"/>
        <v>#N/A</v>
      </c>
      <c r="J92" s="22"/>
    </row>
    <row r="93">
      <c r="A93" s="25">
        <f t="shared" si="2"/>
        <v>44243</v>
      </c>
      <c r="B93" s="29"/>
      <c r="C93" s="31"/>
      <c r="D93" s="29"/>
      <c r="E93" s="19">
        <f t="shared" si="3"/>
        <v>0.8</v>
      </c>
      <c r="F93" s="16">
        <v>63.0</v>
      </c>
      <c r="G93" s="29"/>
      <c r="H93" s="21" t="str">
        <f t="shared" si="5"/>
        <v>#N/A</v>
      </c>
      <c r="J93" s="22"/>
    </row>
    <row r="94">
      <c r="A94" s="25">
        <f t="shared" si="2"/>
        <v>44244</v>
      </c>
      <c r="B94" s="29"/>
      <c r="C94" s="31"/>
      <c r="D94" s="29"/>
      <c r="E94" s="19">
        <f t="shared" si="3"/>
        <v>0.8</v>
      </c>
      <c r="F94" s="16">
        <v>63.0</v>
      </c>
      <c r="G94" s="29"/>
      <c r="H94" s="21" t="str">
        <f t="shared" si="5"/>
        <v>#N/A</v>
      </c>
      <c r="J94" s="22"/>
    </row>
    <row r="95">
      <c r="A95" s="25">
        <f t="shared" si="2"/>
        <v>44245</v>
      </c>
      <c r="B95" s="29"/>
      <c r="C95" s="31"/>
      <c r="D95" s="29"/>
      <c r="E95" s="19">
        <f t="shared" si="3"/>
        <v>0.8</v>
      </c>
      <c r="F95" s="16">
        <v>63.0</v>
      </c>
      <c r="G95" s="29"/>
      <c r="H95" s="21" t="str">
        <f t="shared" si="5"/>
        <v>#N/A</v>
      </c>
      <c r="J95" s="22"/>
    </row>
    <row r="96">
      <c r="A96" s="25">
        <f t="shared" si="2"/>
        <v>44246</v>
      </c>
      <c r="B96" s="29"/>
      <c r="C96" s="31"/>
      <c r="D96" s="29"/>
      <c r="E96" s="19">
        <f t="shared" si="3"/>
        <v>0.8</v>
      </c>
      <c r="F96" s="16">
        <v>63.0</v>
      </c>
      <c r="G96" s="29"/>
      <c r="H96" s="21" t="str">
        <f t="shared" si="5"/>
        <v>#N/A</v>
      </c>
      <c r="I96" s="1" t="s">
        <v>73</v>
      </c>
      <c r="J96" s="22" t="str">
        <f>AVERAGEif(H92:H96,"&lt;&gt;#N/A")</f>
        <v>#DIV/0!</v>
      </c>
    </row>
    <row r="97">
      <c r="A97" s="25">
        <f t="shared" si="2"/>
        <v>44249</v>
      </c>
      <c r="B97" s="29"/>
      <c r="C97" s="31"/>
      <c r="D97" s="29"/>
      <c r="E97" s="19">
        <f t="shared" si="3"/>
        <v>0.8</v>
      </c>
      <c r="F97" s="16">
        <v>63.0</v>
      </c>
      <c r="G97" s="29"/>
      <c r="H97" s="21" t="str">
        <f t="shared" si="5"/>
        <v>#N/A</v>
      </c>
      <c r="J97" s="22"/>
    </row>
    <row r="98">
      <c r="A98" s="25">
        <f t="shared" si="2"/>
        <v>44250</v>
      </c>
      <c r="B98" s="29"/>
      <c r="C98" s="31"/>
      <c r="D98" s="29"/>
      <c r="E98" s="19">
        <f t="shared" si="3"/>
        <v>0.8</v>
      </c>
      <c r="F98" s="16">
        <v>63.0</v>
      </c>
      <c r="G98" s="29"/>
      <c r="H98" s="21" t="str">
        <f t="shared" si="5"/>
        <v>#N/A</v>
      </c>
      <c r="J98" s="22"/>
    </row>
    <row r="99">
      <c r="A99" s="25">
        <f t="shared" si="2"/>
        <v>44251</v>
      </c>
      <c r="B99" s="29"/>
      <c r="C99" s="31"/>
      <c r="D99" s="29"/>
      <c r="E99" s="19">
        <f t="shared" si="3"/>
        <v>0.8</v>
      </c>
      <c r="F99" s="16">
        <v>63.0</v>
      </c>
      <c r="G99" s="29"/>
      <c r="H99" s="21" t="str">
        <f t="shared" si="5"/>
        <v>#N/A</v>
      </c>
      <c r="J99" s="22"/>
    </row>
    <row r="100">
      <c r="A100" s="25">
        <f t="shared" si="2"/>
        <v>44252</v>
      </c>
      <c r="B100" s="29"/>
      <c r="C100" s="31"/>
      <c r="D100" s="29"/>
      <c r="E100" s="19">
        <f t="shared" si="3"/>
        <v>0.8</v>
      </c>
      <c r="F100" s="16">
        <v>63.0</v>
      </c>
      <c r="G100" s="29"/>
      <c r="H100" s="21" t="str">
        <f t="shared" si="5"/>
        <v>#N/A</v>
      </c>
      <c r="J100" s="22"/>
    </row>
    <row r="101">
      <c r="A101" s="25">
        <f t="shared" si="2"/>
        <v>44253</v>
      </c>
      <c r="B101" s="29"/>
      <c r="C101" s="31"/>
      <c r="D101" s="29"/>
      <c r="E101" s="19">
        <f t="shared" si="3"/>
        <v>0.8</v>
      </c>
      <c r="F101" s="16">
        <v>63.0</v>
      </c>
      <c r="G101" s="29"/>
      <c r="H101" s="21" t="str">
        <f t="shared" si="5"/>
        <v>#N/A</v>
      </c>
      <c r="I101" s="1" t="s">
        <v>73</v>
      </c>
      <c r="J101" s="22" t="str">
        <f>AVERAGEif(H97:H101,"&lt;&gt;#N/A")</f>
        <v>#DIV/0!</v>
      </c>
    </row>
    <row r="102">
      <c r="A102" s="25">
        <f t="shared" si="2"/>
        <v>44256</v>
      </c>
      <c r="B102" s="29"/>
      <c r="C102" s="31"/>
      <c r="D102" s="29"/>
      <c r="E102" s="19">
        <f t="shared" si="3"/>
        <v>0.8</v>
      </c>
      <c r="F102" s="16">
        <v>63.0</v>
      </c>
      <c r="G102" s="29"/>
      <c r="H102" s="21" t="str">
        <f t="shared" si="5"/>
        <v>#N/A</v>
      </c>
      <c r="J102" s="22"/>
    </row>
    <row r="103">
      <c r="A103" s="25">
        <f t="shared" si="2"/>
        <v>44257</v>
      </c>
      <c r="B103" s="29"/>
      <c r="C103" s="31"/>
      <c r="D103" s="29"/>
      <c r="E103" s="19">
        <f t="shared" si="3"/>
        <v>0.8</v>
      </c>
      <c r="F103" s="16">
        <v>63.0</v>
      </c>
      <c r="G103" s="29"/>
      <c r="H103" s="21" t="str">
        <f t="shared" si="5"/>
        <v>#N/A</v>
      </c>
      <c r="J103" s="22"/>
    </row>
    <row r="104">
      <c r="A104" s="25">
        <f t="shared" si="2"/>
        <v>44258</v>
      </c>
      <c r="B104" s="29"/>
      <c r="C104" s="31"/>
      <c r="D104" s="29"/>
      <c r="E104" s="19">
        <f t="shared" si="3"/>
        <v>0.8</v>
      </c>
      <c r="F104" s="16">
        <v>63.0</v>
      </c>
      <c r="G104" s="29"/>
      <c r="H104" s="21" t="str">
        <f t="shared" si="5"/>
        <v>#N/A</v>
      </c>
      <c r="J104" s="22"/>
    </row>
    <row r="105">
      <c r="A105" s="25">
        <f t="shared" si="2"/>
        <v>44259</v>
      </c>
      <c r="B105" s="29"/>
      <c r="C105" s="31"/>
      <c r="D105" s="29"/>
      <c r="E105" s="19">
        <f t="shared" si="3"/>
        <v>0.8</v>
      </c>
      <c r="F105" s="16">
        <v>63.0</v>
      </c>
      <c r="G105" s="29"/>
      <c r="H105" s="21" t="str">
        <f t="shared" si="5"/>
        <v>#N/A</v>
      </c>
      <c r="J105" s="22"/>
    </row>
    <row r="106">
      <c r="A106" s="25">
        <f t="shared" si="2"/>
        <v>44260</v>
      </c>
      <c r="B106" s="29"/>
      <c r="C106" s="31"/>
      <c r="D106" s="29"/>
      <c r="E106" s="19">
        <f t="shared" si="3"/>
        <v>0.8</v>
      </c>
      <c r="F106" s="16">
        <v>63.0</v>
      </c>
      <c r="G106" s="29"/>
      <c r="H106" s="21" t="str">
        <f t="shared" si="5"/>
        <v>#N/A</v>
      </c>
      <c r="I106" s="1" t="s">
        <v>73</v>
      </c>
      <c r="J106" s="22" t="str">
        <f>AVERAGEif(H102:H106,"&lt;&gt;#N/A")</f>
        <v>#DIV/0!</v>
      </c>
    </row>
    <row r="107">
      <c r="A107" s="25">
        <f t="shared" si="2"/>
        <v>44263</v>
      </c>
      <c r="B107" s="29"/>
      <c r="C107" s="31"/>
      <c r="D107" s="29"/>
      <c r="E107" s="19">
        <f t="shared" si="3"/>
        <v>0.8</v>
      </c>
      <c r="F107" s="16">
        <v>63.0</v>
      </c>
      <c r="G107" s="29"/>
      <c r="H107" s="21" t="str">
        <f t="shared" si="5"/>
        <v>#N/A</v>
      </c>
      <c r="J107" s="22"/>
    </row>
    <row r="108">
      <c r="A108" s="25">
        <f t="shared" si="2"/>
        <v>44264</v>
      </c>
      <c r="B108" s="29"/>
      <c r="C108" s="31"/>
      <c r="D108" s="29"/>
      <c r="E108" s="19">
        <f t="shared" si="3"/>
        <v>0.8</v>
      </c>
      <c r="F108" s="16">
        <v>63.0</v>
      </c>
      <c r="G108" s="29"/>
      <c r="H108" s="21" t="str">
        <f t="shared" si="5"/>
        <v>#N/A</v>
      </c>
      <c r="J108" s="22"/>
    </row>
    <row r="109">
      <c r="A109" s="25">
        <f t="shared" si="2"/>
        <v>44265</v>
      </c>
      <c r="B109" s="29"/>
      <c r="C109" s="31"/>
      <c r="D109" s="29"/>
      <c r="E109" s="19">
        <f t="shared" si="3"/>
        <v>0.8</v>
      </c>
      <c r="F109" s="16">
        <v>63.0</v>
      </c>
      <c r="G109" s="29"/>
      <c r="H109" s="21" t="str">
        <f t="shared" si="5"/>
        <v>#N/A</v>
      </c>
      <c r="J109" s="22"/>
    </row>
    <row r="110">
      <c r="A110" s="25">
        <f t="shared" si="2"/>
        <v>44266</v>
      </c>
      <c r="B110" s="29"/>
      <c r="C110" s="31"/>
      <c r="D110" s="29"/>
      <c r="E110" s="19">
        <f t="shared" si="3"/>
        <v>0.8</v>
      </c>
      <c r="F110" s="16">
        <v>63.0</v>
      </c>
      <c r="G110" s="29"/>
      <c r="H110" s="21" t="str">
        <f t="shared" si="5"/>
        <v>#N/A</v>
      </c>
      <c r="J110" s="22"/>
    </row>
    <row r="111">
      <c r="A111" s="25">
        <f t="shared" si="2"/>
        <v>44267</v>
      </c>
      <c r="B111" s="29"/>
      <c r="C111" s="31"/>
      <c r="D111" s="29"/>
      <c r="E111" s="19">
        <f t="shared" si="3"/>
        <v>0.8</v>
      </c>
      <c r="F111" s="16">
        <v>63.0</v>
      </c>
      <c r="G111" s="29"/>
      <c r="H111" s="21" t="str">
        <f t="shared" si="5"/>
        <v>#N/A</v>
      </c>
      <c r="I111" s="1" t="s">
        <v>73</v>
      </c>
      <c r="J111" s="22" t="str">
        <f>AVERAGEif(H107:H111,"&lt;&gt;#N/A")</f>
        <v>#DIV/0!</v>
      </c>
    </row>
    <row r="112">
      <c r="A112" s="25">
        <f t="shared" si="2"/>
        <v>44270</v>
      </c>
      <c r="B112" s="29"/>
      <c r="C112" s="31"/>
      <c r="D112" s="29"/>
      <c r="E112" s="19">
        <f t="shared" si="3"/>
        <v>0.8</v>
      </c>
      <c r="F112" s="16">
        <v>63.0</v>
      </c>
      <c r="G112" s="29"/>
      <c r="H112" s="21" t="str">
        <f t="shared" si="5"/>
        <v>#N/A</v>
      </c>
      <c r="J112" s="22"/>
    </row>
    <row r="113">
      <c r="A113" s="25">
        <f t="shared" si="2"/>
        <v>44271</v>
      </c>
      <c r="B113" s="29"/>
      <c r="C113" s="31"/>
      <c r="D113" s="29"/>
      <c r="E113" s="19">
        <f t="shared" si="3"/>
        <v>0.8</v>
      </c>
      <c r="F113" s="16">
        <v>63.0</v>
      </c>
      <c r="G113" s="29"/>
      <c r="H113" s="21" t="str">
        <f t="shared" si="5"/>
        <v>#N/A</v>
      </c>
      <c r="J113" s="22"/>
    </row>
    <row r="114">
      <c r="A114" s="25">
        <f t="shared" si="2"/>
        <v>44272</v>
      </c>
      <c r="B114" s="29"/>
      <c r="C114" s="31"/>
      <c r="D114" s="29"/>
      <c r="E114" s="19">
        <f t="shared" si="3"/>
        <v>0.8</v>
      </c>
      <c r="F114" s="16">
        <v>63.0</v>
      </c>
      <c r="G114" s="29"/>
      <c r="H114" s="21" t="str">
        <f t="shared" si="5"/>
        <v>#N/A</v>
      </c>
      <c r="J114" s="22"/>
    </row>
    <row r="115">
      <c r="A115" s="25">
        <f t="shared" si="2"/>
        <v>44273</v>
      </c>
      <c r="B115" s="29"/>
      <c r="C115" s="31"/>
      <c r="D115" s="29"/>
      <c r="E115" s="19">
        <f t="shared" si="3"/>
        <v>0.8</v>
      </c>
      <c r="F115" s="16">
        <v>63.0</v>
      </c>
      <c r="G115" s="29"/>
      <c r="H115" s="21" t="str">
        <f t="shared" si="5"/>
        <v>#N/A</v>
      </c>
      <c r="J115" s="22"/>
    </row>
    <row r="116">
      <c r="A116" s="25">
        <f t="shared" si="2"/>
        <v>44274</v>
      </c>
      <c r="B116" s="29"/>
      <c r="C116" s="31"/>
      <c r="D116" s="29"/>
      <c r="E116" s="19">
        <f t="shared" si="3"/>
        <v>0.8</v>
      </c>
      <c r="F116" s="16">
        <v>63.0</v>
      </c>
      <c r="G116" s="29"/>
      <c r="H116" s="21" t="str">
        <f t="shared" si="5"/>
        <v>#N/A</v>
      </c>
      <c r="I116" s="1" t="s">
        <v>73</v>
      </c>
      <c r="J116" s="22" t="str">
        <f>AVERAGEif(H112:H116,"&lt;&gt;#N/A")</f>
        <v>#DIV/0!</v>
      </c>
    </row>
    <row r="117">
      <c r="A117" s="25">
        <f t="shared" si="2"/>
        <v>44277</v>
      </c>
      <c r="B117" s="29"/>
      <c r="C117" s="31"/>
      <c r="D117" s="29"/>
      <c r="E117" s="19">
        <f t="shared" si="3"/>
        <v>0.8</v>
      </c>
      <c r="F117" s="16">
        <v>63.0</v>
      </c>
      <c r="G117" s="29"/>
      <c r="H117" s="21" t="str">
        <f t="shared" si="5"/>
        <v>#N/A</v>
      </c>
      <c r="J117" s="22"/>
    </row>
    <row r="118">
      <c r="A118" s="25">
        <f t="shared" si="2"/>
        <v>44278</v>
      </c>
      <c r="B118" s="29"/>
      <c r="C118" s="31"/>
      <c r="D118" s="29"/>
      <c r="E118" s="19">
        <f t="shared" si="3"/>
        <v>0.8</v>
      </c>
      <c r="F118" s="16">
        <v>63.0</v>
      </c>
      <c r="G118" s="29"/>
      <c r="H118" s="21" t="str">
        <f t="shared" si="5"/>
        <v>#N/A</v>
      </c>
      <c r="J118" s="22"/>
    </row>
    <row r="119">
      <c r="A119" s="25">
        <f t="shared" si="2"/>
        <v>44279</v>
      </c>
      <c r="B119" s="29"/>
      <c r="C119" s="31"/>
      <c r="D119" s="29"/>
      <c r="E119" s="19">
        <f t="shared" si="3"/>
        <v>0.8</v>
      </c>
      <c r="F119" s="16">
        <v>63.0</v>
      </c>
      <c r="G119" s="29"/>
      <c r="H119" s="21" t="str">
        <f t="shared" si="5"/>
        <v>#N/A</v>
      </c>
      <c r="J119" s="22"/>
    </row>
    <row r="120">
      <c r="A120" s="25">
        <f t="shared" si="2"/>
        <v>44280</v>
      </c>
      <c r="B120" s="29"/>
      <c r="C120" s="31"/>
      <c r="D120" s="29"/>
      <c r="E120" s="19">
        <f t="shared" si="3"/>
        <v>0.8</v>
      </c>
      <c r="F120" s="16">
        <v>63.0</v>
      </c>
      <c r="G120" s="29"/>
      <c r="H120" s="21" t="str">
        <f t="shared" si="5"/>
        <v>#N/A</v>
      </c>
      <c r="J120" s="22"/>
    </row>
    <row r="121">
      <c r="A121" s="25">
        <f t="shared" si="2"/>
        <v>44281</v>
      </c>
      <c r="B121" s="29"/>
      <c r="C121" s="31"/>
      <c r="D121" s="29"/>
      <c r="E121" s="19">
        <f t="shared" si="3"/>
        <v>0.8</v>
      </c>
      <c r="F121" s="16">
        <v>63.0</v>
      </c>
      <c r="G121" s="29"/>
      <c r="H121" s="21" t="str">
        <f t="shared" si="5"/>
        <v>#N/A</v>
      </c>
      <c r="I121" s="1" t="s">
        <v>73</v>
      </c>
      <c r="J121" s="22" t="str">
        <f>AVERAGEif(H117:H121,"&lt;&gt;#N/A")</f>
        <v>#DIV/0!</v>
      </c>
    </row>
    <row r="122">
      <c r="A122" s="25">
        <f t="shared" si="2"/>
        <v>44284</v>
      </c>
      <c r="B122" s="29"/>
      <c r="C122" s="31"/>
      <c r="D122" s="29"/>
      <c r="E122" s="19">
        <f t="shared" si="3"/>
        <v>0.8</v>
      </c>
      <c r="F122" s="16">
        <v>63.0</v>
      </c>
      <c r="G122" s="29"/>
      <c r="H122" s="21" t="str">
        <f t="shared" si="5"/>
        <v>#N/A</v>
      </c>
      <c r="J122" s="22"/>
    </row>
    <row r="123">
      <c r="A123" s="25">
        <f t="shared" si="2"/>
        <v>44285</v>
      </c>
      <c r="B123" s="29"/>
      <c r="C123" s="31"/>
      <c r="D123" s="29"/>
      <c r="E123" s="19">
        <f t="shared" si="3"/>
        <v>0.8</v>
      </c>
      <c r="F123" s="16">
        <v>63.0</v>
      </c>
      <c r="G123" s="29"/>
      <c r="H123" s="21" t="str">
        <f t="shared" si="5"/>
        <v>#N/A</v>
      </c>
      <c r="J123" s="22"/>
    </row>
    <row r="124">
      <c r="A124" s="25">
        <f t="shared" si="2"/>
        <v>44286</v>
      </c>
      <c r="B124" s="29"/>
      <c r="C124" s="31"/>
      <c r="D124" s="29"/>
      <c r="E124" s="19">
        <f t="shared" si="3"/>
        <v>0.8</v>
      </c>
      <c r="F124" s="16">
        <v>63.0</v>
      </c>
      <c r="G124" s="29"/>
      <c r="H124" s="21" t="str">
        <f t="shared" si="5"/>
        <v>#N/A</v>
      </c>
      <c r="J124" s="22"/>
    </row>
    <row r="125">
      <c r="A125" s="25">
        <f t="shared" si="2"/>
        <v>44287</v>
      </c>
      <c r="B125" s="29"/>
      <c r="C125" s="31"/>
      <c r="D125" s="29"/>
      <c r="E125" s="19">
        <f t="shared" si="3"/>
        <v>0.8</v>
      </c>
      <c r="F125" s="16">
        <v>63.0</v>
      </c>
      <c r="G125" s="29"/>
      <c r="H125" s="21" t="str">
        <f t="shared" si="5"/>
        <v>#N/A</v>
      </c>
      <c r="J125" s="22"/>
    </row>
    <row r="126">
      <c r="A126" s="25">
        <f t="shared" si="2"/>
        <v>44288</v>
      </c>
      <c r="B126" s="29"/>
      <c r="C126" s="31"/>
      <c r="D126" s="29"/>
      <c r="E126" s="19">
        <f t="shared" si="3"/>
        <v>0.8</v>
      </c>
      <c r="F126" s="16">
        <v>63.0</v>
      </c>
      <c r="G126" s="29"/>
      <c r="H126" s="21" t="str">
        <f t="shared" si="5"/>
        <v>#N/A</v>
      </c>
      <c r="I126" s="1" t="s">
        <v>73</v>
      </c>
      <c r="J126" s="22" t="str">
        <f>AVERAGEif(H122:H126,"&lt;&gt;#N/A")</f>
        <v>#DIV/0!</v>
      </c>
    </row>
    <row r="127">
      <c r="A127" s="25">
        <f t="shared" si="2"/>
        <v>44291</v>
      </c>
      <c r="B127" s="29"/>
      <c r="C127" s="31"/>
      <c r="D127" s="29"/>
      <c r="E127" s="19">
        <f t="shared" si="3"/>
        <v>0.8</v>
      </c>
      <c r="F127" s="16">
        <v>63.0</v>
      </c>
      <c r="G127" s="29"/>
      <c r="H127" s="21" t="str">
        <f t="shared" si="5"/>
        <v>#N/A</v>
      </c>
      <c r="J127" s="22"/>
    </row>
    <row r="128">
      <c r="A128" s="25">
        <f t="shared" si="2"/>
        <v>44292</v>
      </c>
      <c r="B128" s="29"/>
      <c r="C128" s="31"/>
      <c r="D128" s="29"/>
      <c r="E128" s="19">
        <f t="shared" si="3"/>
        <v>0.8</v>
      </c>
      <c r="F128" s="16">
        <v>63.0</v>
      </c>
      <c r="G128" s="29"/>
      <c r="H128" s="21" t="str">
        <f t="shared" si="5"/>
        <v>#N/A</v>
      </c>
      <c r="J128" s="22"/>
    </row>
    <row r="129">
      <c r="A129" s="25">
        <f t="shared" si="2"/>
        <v>44293</v>
      </c>
      <c r="B129" s="29"/>
      <c r="C129" s="31"/>
      <c r="D129" s="29"/>
      <c r="E129" s="19">
        <f t="shared" si="3"/>
        <v>0.8</v>
      </c>
      <c r="F129" s="16">
        <v>63.0</v>
      </c>
      <c r="G129" s="29"/>
      <c r="H129" s="21" t="str">
        <f t="shared" si="5"/>
        <v>#N/A</v>
      </c>
      <c r="J129" s="22"/>
    </row>
    <row r="130">
      <c r="A130" s="25">
        <f t="shared" si="2"/>
        <v>44294</v>
      </c>
      <c r="B130" s="29"/>
      <c r="C130" s="31"/>
      <c r="D130" s="29"/>
      <c r="E130" s="19">
        <f t="shared" si="3"/>
        <v>0.8</v>
      </c>
      <c r="F130" s="16">
        <v>63.0</v>
      </c>
      <c r="G130" s="29"/>
      <c r="H130" s="21" t="str">
        <f t="shared" si="5"/>
        <v>#N/A</v>
      </c>
      <c r="J130" s="22"/>
    </row>
    <row r="131">
      <c r="A131" s="25">
        <f t="shared" si="2"/>
        <v>44295</v>
      </c>
      <c r="B131" s="29"/>
      <c r="C131" s="31"/>
      <c r="D131" s="29"/>
      <c r="E131" s="19">
        <f t="shared" si="3"/>
        <v>0.8</v>
      </c>
      <c r="F131" s="16">
        <v>63.0</v>
      </c>
      <c r="G131" s="29"/>
      <c r="H131" s="21" t="str">
        <f t="shared" si="5"/>
        <v>#N/A</v>
      </c>
      <c r="I131" s="1" t="s">
        <v>73</v>
      </c>
      <c r="J131" s="22" t="str">
        <f>AVERAGEif(H127:H131,"&lt;&gt;#N/A")</f>
        <v>#DIV/0!</v>
      </c>
    </row>
    <row r="132">
      <c r="A132" s="25">
        <f t="shared" si="2"/>
        <v>44298</v>
      </c>
      <c r="B132" s="29"/>
      <c r="C132" s="31"/>
      <c r="D132" s="29"/>
      <c r="E132" s="19">
        <f t="shared" si="3"/>
        <v>0.8</v>
      </c>
      <c r="F132" s="16">
        <v>63.0</v>
      </c>
      <c r="G132" s="29"/>
      <c r="H132" s="21" t="str">
        <f t="shared" si="5"/>
        <v>#N/A</v>
      </c>
      <c r="J132" s="22"/>
    </row>
    <row r="133">
      <c r="A133" s="25">
        <f t="shared" si="2"/>
        <v>44299</v>
      </c>
      <c r="B133" s="29"/>
      <c r="C133" s="31"/>
      <c r="D133" s="29"/>
      <c r="E133" s="19">
        <f t="shared" si="3"/>
        <v>0.8</v>
      </c>
      <c r="F133" s="16">
        <v>63.0</v>
      </c>
      <c r="G133" s="29"/>
      <c r="H133" s="21" t="str">
        <f t="shared" si="5"/>
        <v>#N/A</v>
      </c>
      <c r="J133" s="22"/>
    </row>
    <row r="134">
      <c r="A134" s="25">
        <f t="shared" si="2"/>
        <v>44300</v>
      </c>
      <c r="B134" s="29"/>
      <c r="C134" s="31"/>
      <c r="D134" s="29"/>
      <c r="E134" s="19">
        <f t="shared" si="3"/>
        <v>0.8</v>
      </c>
      <c r="F134" s="16">
        <v>63.0</v>
      </c>
      <c r="G134" s="29"/>
      <c r="H134" s="21" t="str">
        <f t="shared" si="5"/>
        <v>#N/A</v>
      </c>
      <c r="J134" s="22"/>
    </row>
    <row r="135">
      <c r="A135" s="25">
        <f t="shared" si="2"/>
        <v>44301</v>
      </c>
      <c r="B135" s="29"/>
      <c r="C135" s="31"/>
      <c r="D135" s="29"/>
      <c r="E135" s="19">
        <f t="shared" si="3"/>
        <v>0.8</v>
      </c>
      <c r="F135" s="16">
        <v>63.0</v>
      </c>
      <c r="G135" s="29"/>
      <c r="H135" s="21" t="str">
        <f t="shared" si="5"/>
        <v>#N/A</v>
      </c>
      <c r="J135" s="22"/>
    </row>
    <row r="136">
      <c r="A136" s="25">
        <f t="shared" si="2"/>
        <v>44302</v>
      </c>
      <c r="B136" s="29"/>
      <c r="C136" s="31"/>
      <c r="D136" s="29"/>
      <c r="E136" s="19">
        <f t="shared" si="3"/>
        <v>0.8</v>
      </c>
      <c r="F136" s="16">
        <v>63.0</v>
      </c>
      <c r="G136" s="29"/>
      <c r="H136" s="21" t="str">
        <f t="shared" si="5"/>
        <v>#N/A</v>
      </c>
      <c r="I136" s="1" t="s">
        <v>73</v>
      </c>
      <c r="J136" s="22" t="str">
        <f>AVERAGEif(H132:H136,"&lt;&gt;#N/A")</f>
        <v>#DIV/0!</v>
      </c>
    </row>
    <row r="137">
      <c r="A137" s="25">
        <f t="shared" si="2"/>
        <v>44305</v>
      </c>
      <c r="B137" s="29"/>
      <c r="C137" s="31"/>
      <c r="D137" s="29"/>
      <c r="E137" s="19">
        <f t="shared" si="3"/>
        <v>0.8</v>
      </c>
      <c r="F137" s="16">
        <v>63.0</v>
      </c>
      <c r="G137" s="29"/>
      <c r="H137" s="21" t="str">
        <f t="shared" si="5"/>
        <v>#N/A</v>
      </c>
      <c r="J137" s="22"/>
    </row>
    <row r="138">
      <c r="A138" s="25">
        <f t="shared" si="2"/>
        <v>44306</v>
      </c>
      <c r="B138" s="29"/>
      <c r="C138" s="31"/>
      <c r="D138" s="29"/>
      <c r="E138" s="19">
        <f t="shared" si="3"/>
        <v>0.8</v>
      </c>
      <c r="F138" s="16">
        <v>63.0</v>
      </c>
      <c r="G138" s="29"/>
      <c r="H138" s="21" t="str">
        <f t="shared" si="5"/>
        <v>#N/A</v>
      </c>
      <c r="J138" s="22"/>
    </row>
    <row r="139">
      <c r="A139" s="25">
        <f t="shared" si="2"/>
        <v>44307</v>
      </c>
      <c r="B139" s="29"/>
      <c r="C139" s="31"/>
      <c r="D139" s="29"/>
      <c r="E139" s="19">
        <f t="shared" si="3"/>
        <v>0.8</v>
      </c>
      <c r="F139" s="16">
        <v>63.0</v>
      </c>
      <c r="G139" s="29"/>
      <c r="H139" s="21" t="str">
        <f t="shared" si="5"/>
        <v>#N/A</v>
      </c>
      <c r="J139" s="22"/>
    </row>
    <row r="140">
      <c r="A140" s="25">
        <f t="shared" si="2"/>
        <v>44308</v>
      </c>
      <c r="B140" s="29"/>
      <c r="C140" s="31"/>
      <c r="D140" s="29"/>
      <c r="E140" s="19">
        <f t="shared" si="3"/>
        <v>0.8</v>
      </c>
      <c r="F140" s="16">
        <v>63.0</v>
      </c>
      <c r="G140" s="29"/>
      <c r="H140" s="21" t="str">
        <f t="shared" si="5"/>
        <v>#N/A</v>
      </c>
      <c r="J140" s="22"/>
    </row>
    <row r="141">
      <c r="A141" s="25">
        <f t="shared" si="2"/>
        <v>44309</v>
      </c>
      <c r="B141" s="29"/>
      <c r="C141" s="31"/>
      <c r="D141" s="29"/>
      <c r="E141" s="19">
        <f t="shared" si="3"/>
        <v>0.8</v>
      </c>
      <c r="F141" s="16">
        <v>63.0</v>
      </c>
      <c r="G141" s="29"/>
      <c r="H141" s="21" t="str">
        <f t="shared" si="5"/>
        <v>#N/A</v>
      </c>
      <c r="I141" s="1" t="s">
        <v>73</v>
      </c>
      <c r="J141" s="22" t="str">
        <f>AVERAGEif(H137:H141,"&lt;&gt;#N/A")</f>
        <v>#DIV/0!</v>
      </c>
    </row>
    <row r="142">
      <c r="A142" s="25">
        <f t="shared" si="2"/>
        <v>44312</v>
      </c>
      <c r="B142" s="29"/>
      <c r="C142" s="31"/>
      <c r="D142" s="29"/>
      <c r="E142" s="19">
        <f t="shared" si="3"/>
        <v>0.8</v>
      </c>
      <c r="F142" s="16">
        <v>63.0</v>
      </c>
      <c r="G142" s="29"/>
      <c r="H142" s="21" t="str">
        <f t="shared" si="5"/>
        <v>#N/A</v>
      </c>
      <c r="J142" s="22"/>
    </row>
    <row r="143">
      <c r="A143" s="25">
        <f t="shared" si="2"/>
        <v>44313</v>
      </c>
      <c r="B143" s="29"/>
      <c r="C143" s="31"/>
      <c r="D143" s="29"/>
      <c r="E143" s="19">
        <f t="shared" si="3"/>
        <v>0.8</v>
      </c>
      <c r="F143" s="16">
        <v>63.0</v>
      </c>
      <c r="G143" s="29"/>
      <c r="H143" s="21" t="str">
        <f t="shared" si="5"/>
        <v>#N/A</v>
      </c>
      <c r="J143" s="22"/>
    </row>
    <row r="144">
      <c r="A144" s="25">
        <f t="shared" si="2"/>
        <v>44314</v>
      </c>
      <c r="B144" s="29"/>
      <c r="C144" s="31"/>
      <c r="D144" s="29"/>
      <c r="E144" s="19">
        <f t="shared" si="3"/>
        <v>0.8</v>
      </c>
      <c r="F144" s="16">
        <v>63.0</v>
      </c>
      <c r="G144" s="29"/>
      <c r="H144" s="21" t="str">
        <f t="shared" si="5"/>
        <v>#N/A</v>
      </c>
      <c r="J144" s="22"/>
    </row>
    <row r="145">
      <c r="A145" s="25">
        <f t="shared" si="2"/>
        <v>44315</v>
      </c>
      <c r="B145" s="29"/>
      <c r="C145" s="31"/>
      <c r="D145" s="29"/>
      <c r="E145" s="19">
        <f t="shared" si="3"/>
        <v>0.8</v>
      </c>
      <c r="F145" s="16">
        <v>63.0</v>
      </c>
      <c r="G145" s="29"/>
      <c r="H145" s="21" t="str">
        <f t="shared" si="5"/>
        <v>#N/A</v>
      </c>
      <c r="J145" s="22"/>
    </row>
    <row r="146">
      <c r="A146" s="25">
        <f t="shared" si="2"/>
        <v>44316</v>
      </c>
      <c r="B146" s="29"/>
      <c r="C146" s="31"/>
      <c r="D146" s="29"/>
      <c r="E146" s="19">
        <f t="shared" si="3"/>
        <v>0.8</v>
      </c>
      <c r="F146" s="16">
        <v>63.0</v>
      </c>
      <c r="G146" s="29"/>
      <c r="H146" s="21" t="str">
        <f t="shared" si="5"/>
        <v>#N/A</v>
      </c>
      <c r="I146" s="1" t="s">
        <v>73</v>
      </c>
      <c r="J146" s="22" t="str">
        <f>AVERAGEif(H142:H146,"&lt;&gt;#N/A")</f>
        <v>#DIV/0!</v>
      </c>
    </row>
    <row r="147">
      <c r="A147" s="25">
        <f t="shared" si="2"/>
        <v>44319</v>
      </c>
      <c r="B147" s="29"/>
      <c r="C147" s="31"/>
      <c r="D147" s="29"/>
      <c r="E147" s="19">
        <f t="shared" si="3"/>
        <v>0.8</v>
      </c>
      <c r="F147" s="16">
        <v>63.0</v>
      </c>
      <c r="G147" s="29"/>
      <c r="H147" s="21" t="str">
        <f t="shared" si="5"/>
        <v>#N/A</v>
      </c>
      <c r="J147" s="22"/>
    </row>
    <row r="148">
      <c r="A148" s="25">
        <f t="shared" si="2"/>
        <v>44320</v>
      </c>
      <c r="B148" s="29"/>
      <c r="C148" s="31"/>
      <c r="D148" s="29"/>
      <c r="E148" s="19">
        <f t="shared" si="3"/>
        <v>0.8</v>
      </c>
      <c r="F148" s="16">
        <v>63.0</v>
      </c>
      <c r="G148" s="29"/>
      <c r="H148" s="21" t="str">
        <f t="shared" si="5"/>
        <v>#N/A</v>
      </c>
      <c r="J148" s="22"/>
    </row>
    <row r="149">
      <c r="A149" s="25">
        <f t="shared" si="2"/>
        <v>44321</v>
      </c>
      <c r="B149" s="29"/>
      <c r="C149" s="31"/>
      <c r="D149" s="29"/>
      <c r="E149" s="19">
        <f t="shared" si="3"/>
        <v>0.8</v>
      </c>
      <c r="F149" s="16">
        <v>63.0</v>
      </c>
      <c r="G149" s="29"/>
      <c r="H149" s="21" t="str">
        <f t="shared" si="5"/>
        <v>#N/A</v>
      </c>
      <c r="J149" s="22"/>
    </row>
    <row r="150">
      <c r="A150" s="25">
        <f t="shared" si="2"/>
        <v>44322</v>
      </c>
      <c r="B150" s="29"/>
      <c r="C150" s="31"/>
      <c r="D150" s="29"/>
      <c r="E150" s="19">
        <f t="shared" si="3"/>
        <v>0.8</v>
      </c>
      <c r="F150" s="16">
        <v>63.0</v>
      </c>
      <c r="G150" s="29"/>
      <c r="H150" s="21" t="str">
        <f t="shared" si="5"/>
        <v>#N/A</v>
      </c>
      <c r="J150" s="22"/>
    </row>
    <row r="151">
      <c r="A151" s="25">
        <f t="shared" si="2"/>
        <v>44323</v>
      </c>
      <c r="B151" s="29"/>
      <c r="C151" s="31"/>
      <c r="D151" s="29"/>
      <c r="E151" s="19">
        <f t="shared" si="3"/>
        <v>0.8</v>
      </c>
      <c r="F151" s="16">
        <v>63.0</v>
      </c>
      <c r="G151" s="29"/>
      <c r="H151" s="21" t="str">
        <f t="shared" si="5"/>
        <v>#N/A</v>
      </c>
      <c r="I151" s="1" t="s">
        <v>73</v>
      </c>
      <c r="J151" s="22" t="str">
        <f>AVERAGEif(H147:H151,"&lt;&gt;#N/A")</f>
        <v>#DIV/0!</v>
      </c>
    </row>
    <row r="152">
      <c r="A152" s="25">
        <f t="shared" si="2"/>
        <v>44326</v>
      </c>
      <c r="B152" s="29"/>
      <c r="C152" s="31"/>
      <c r="D152" s="29"/>
      <c r="E152" s="19">
        <f t="shared" si="3"/>
        <v>0.8</v>
      </c>
      <c r="F152" s="16">
        <v>63.0</v>
      </c>
      <c r="G152" s="29"/>
      <c r="H152" s="21" t="str">
        <f t="shared" si="5"/>
        <v>#N/A</v>
      </c>
      <c r="J152" s="22"/>
    </row>
    <row r="153">
      <c r="A153" s="25">
        <f t="shared" si="2"/>
        <v>44327</v>
      </c>
      <c r="B153" s="29"/>
      <c r="C153" s="31"/>
      <c r="D153" s="29"/>
      <c r="E153" s="19">
        <f t="shared" si="3"/>
        <v>0.8</v>
      </c>
      <c r="F153" s="16">
        <v>63.0</v>
      </c>
      <c r="G153" s="29"/>
      <c r="H153" s="21" t="str">
        <f t="shared" si="5"/>
        <v>#N/A</v>
      </c>
      <c r="J153" s="22"/>
    </row>
    <row r="154">
      <c r="A154" s="25">
        <f t="shared" si="2"/>
        <v>44328</v>
      </c>
      <c r="B154" s="29"/>
      <c r="C154" s="31"/>
      <c r="D154" s="29"/>
      <c r="E154" s="19">
        <f t="shared" si="3"/>
        <v>0.8</v>
      </c>
      <c r="F154" s="16">
        <v>63.0</v>
      </c>
      <c r="G154" s="29"/>
      <c r="H154" s="21" t="str">
        <f t="shared" si="5"/>
        <v>#N/A</v>
      </c>
      <c r="J154" s="22"/>
    </row>
    <row r="155">
      <c r="A155" s="25">
        <f t="shared" si="2"/>
        <v>44329</v>
      </c>
      <c r="B155" s="29"/>
      <c r="C155" s="31"/>
      <c r="D155" s="29"/>
      <c r="E155" s="19">
        <f t="shared" si="3"/>
        <v>0.8</v>
      </c>
      <c r="F155" s="16">
        <v>63.0</v>
      </c>
      <c r="G155" s="29"/>
      <c r="H155" s="21" t="str">
        <f t="shared" si="5"/>
        <v>#N/A</v>
      </c>
      <c r="J155" s="22"/>
    </row>
    <row r="156">
      <c r="A156" s="25">
        <f t="shared" si="2"/>
        <v>44330</v>
      </c>
      <c r="B156" s="29"/>
      <c r="C156" s="31"/>
      <c r="D156" s="29"/>
      <c r="E156" s="19">
        <f t="shared" si="3"/>
        <v>0.8</v>
      </c>
      <c r="F156" s="16">
        <v>63.0</v>
      </c>
      <c r="G156" s="29"/>
      <c r="H156" s="21" t="str">
        <f t="shared" si="5"/>
        <v>#N/A</v>
      </c>
      <c r="I156" s="1" t="s">
        <v>73</v>
      </c>
      <c r="J156" s="22" t="str">
        <f>AVERAGEif(H152:H156,"&lt;&gt;#N/A")</f>
        <v>#DIV/0!</v>
      </c>
    </row>
    <row r="157">
      <c r="A157" s="25">
        <f t="shared" si="2"/>
        <v>44333</v>
      </c>
      <c r="B157" s="29"/>
      <c r="C157" s="31"/>
      <c r="D157" s="29"/>
      <c r="E157" s="19">
        <f t="shared" si="3"/>
        <v>0.8</v>
      </c>
      <c r="F157" s="16">
        <v>63.0</v>
      </c>
      <c r="G157" s="29"/>
      <c r="H157" s="21" t="str">
        <f t="shared" si="5"/>
        <v>#N/A</v>
      </c>
      <c r="J157" s="22"/>
    </row>
    <row r="158">
      <c r="A158" s="25">
        <f t="shared" si="2"/>
        <v>44334</v>
      </c>
      <c r="B158" s="29"/>
      <c r="C158" s="31"/>
      <c r="D158" s="29"/>
      <c r="E158" s="19">
        <f t="shared" si="3"/>
        <v>0.8</v>
      </c>
      <c r="F158" s="16">
        <v>63.0</v>
      </c>
      <c r="G158" s="29"/>
      <c r="H158" s="21" t="str">
        <f t="shared" si="5"/>
        <v>#N/A</v>
      </c>
      <c r="J158" s="22"/>
    </row>
    <row r="159">
      <c r="A159" s="25">
        <f t="shared" si="2"/>
        <v>44335</v>
      </c>
      <c r="B159" s="29"/>
      <c r="C159" s="31"/>
      <c r="D159" s="29"/>
      <c r="E159" s="19">
        <f t="shared" si="3"/>
        <v>0.8</v>
      </c>
      <c r="F159" s="16">
        <v>63.0</v>
      </c>
      <c r="G159" s="29"/>
      <c r="H159" s="21" t="str">
        <f t="shared" si="5"/>
        <v>#N/A</v>
      </c>
      <c r="J159" s="22"/>
    </row>
    <row r="160">
      <c r="A160" s="25">
        <f t="shared" si="2"/>
        <v>44336</v>
      </c>
      <c r="B160" s="29"/>
      <c r="C160" s="31"/>
      <c r="D160" s="29"/>
      <c r="E160" s="19">
        <f t="shared" si="3"/>
        <v>0.8</v>
      </c>
      <c r="F160" s="16">
        <v>63.0</v>
      </c>
      <c r="G160" s="29"/>
      <c r="H160" s="21" t="str">
        <f t="shared" si="5"/>
        <v>#N/A</v>
      </c>
      <c r="J160" s="22"/>
    </row>
    <row r="161">
      <c r="A161" s="25">
        <f t="shared" si="2"/>
        <v>44337</v>
      </c>
      <c r="B161" s="29"/>
      <c r="C161" s="31"/>
      <c r="D161" s="29"/>
      <c r="E161" s="19">
        <f t="shared" si="3"/>
        <v>0.8</v>
      </c>
      <c r="F161" s="16">
        <v>63.0</v>
      </c>
      <c r="G161" s="29"/>
      <c r="H161" s="21" t="str">
        <f t="shared" si="5"/>
        <v>#N/A</v>
      </c>
      <c r="I161" s="1" t="s">
        <v>73</v>
      </c>
      <c r="J161" s="22" t="str">
        <f>AVERAGEif(H157:H161,"&lt;&gt;#N/A")</f>
        <v>#DIV/0!</v>
      </c>
    </row>
    <row r="162">
      <c r="A162" s="25">
        <f t="shared" si="2"/>
        <v>44340</v>
      </c>
      <c r="B162" s="29"/>
      <c r="C162" s="31"/>
      <c r="D162" s="29"/>
      <c r="E162" s="19">
        <f t="shared" si="3"/>
        <v>0.8</v>
      </c>
      <c r="F162" s="16">
        <v>63.0</v>
      </c>
      <c r="G162" s="29"/>
      <c r="H162" s="21" t="str">
        <f t="shared" si="5"/>
        <v>#N/A</v>
      </c>
      <c r="J162" s="22"/>
    </row>
    <row r="163">
      <c r="A163" s="25">
        <f t="shared" si="2"/>
        <v>44341</v>
      </c>
      <c r="B163" s="29"/>
      <c r="C163" s="31"/>
      <c r="D163" s="29"/>
      <c r="E163" s="19">
        <f t="shared" si="3"/>
        <v>0.8</v>
      </c>
      <c r="F163" s="16">
        <v>63.0</v>
      </c>
      <c r="G163" s="29"/>
      <c r="H163" s="21" t="str">
        <f t="shared" si="5"/>
        <v>#N/A</v>
      </c>
      <c r="J163" s="22"/>
    </row>
    <row r="164">
      <c r="A164" s="25">
        <f t="shared" si="2"/>
        <v>44342</v>
      </c>
      <c r="B164" s="29"/>
      <c r="C164" s="31"/>
      <c r="D164" s="29"/>
      <c r="E164" s="19">
        <f t="shared" si="3"/>
        <v>0.8</v>
      </c>
      <c r="F164" s="16">
        <v>63.0</v>
      </c>
      <c r="G164" s="29"/>
      <c r="H164" s="21" t="str">
        <f t="shared" si="5"/>
        <v>#N/A</v>
      </c>
      <c r="J164" s="22"/>
    </row>
    <row r="165">
      <c r="A165" s="25">
        <f t="shared" si="2"/>
        <v>44343</v>
      </c>
      <c r="B165" s="29"/>
      <c r="C165" s="31"/>
      <c r="D165" s="29"/>
      <c r="E165" s="19">
        <f t="shared" si="3"/>
        <v>0.8</v>
      </c>
      <c r="F165" s="16">
        <v>63.0</v>
      </c>
      <c r="G165" s="29"/>
      <c r="H165" s="21" t="str">
        <f t="shared" si="5"/>
        <v>#N/A</v>
      </c>
      <c r="J165" s="22"/>
    </row>
    <row r="166">
      <c r="A166" s="25">
        <f t="shared" si="2"/>
        <v>44344</v>
      </c>
      <c r="B166" s="29"/>
      <c r="C166" s="31"/>
      <c r="D166" s="29"/>
      <c r="E166" s="19">
        <f t="shared" si="3"/>
        <v>0.8</v>
      </c>
      <c r="F166" s="16">
        <v>63.0</v>
      </c>
      <c r="G166" s="29"/>
      <c r="H166" s="21" t="str">
        <f t="shared" si="5"/>
        <v>#N/A</v>
      </c>
      <c r="I166" s="1" t="s">
        <v>73</v>
      </c>
      <c r="J166" s="22" t="str">
        <f>AVERAGEif(H162:H166,"&lt;&gt;#N/A")</f>
        <v>#DIV/0!</v>
      </c>
    </row>
    <row r="167">
      <c r="A167" s="25">
        <f t="shared" si="2"/>
        <v>44347</v>
      </c>
      <c r="B167" s="29"/>
      <c r="C167" s="31"/>
      <c r="D167" s="29"/>
      <c r="E167" s="19">
        <f t="shared" si="3"/>
        <v>0.8</v>
      </c>
      <c r="F167" s="16">
        <v>63.0</v>
      </c>
      <c r="G167" s="29"/>
      <c r="H167" s="21" t="str">
        <f t="shared" si="5"/>
        <v>#N/A</v>
      </c>
      <c r="J167" s="22"/>
    </row>
    <row r="168">
      <c r="A168" s="25">
        <f t="shared" si="2"/>
        <v>44348</v>
      </c>
      <c r="B168" s="29"/>
      <c r="C168" s="31"/>
      <c r="D168" s="29"/>
      <c r="E168" s="19">
        <f t="shared" si="3"/>
        <v>0.8</v>
      </c>
      <c r="F168" s="16">
        <v>63.0</v>
      </c>
      <c r="G168" s="29"/>
      <c r="H168" s="21" t="str">
        <f t="shared" si="5"/>
        <v>#N/A</v>
      </c>
      <c r="J168" s="22"/>
    </row>
    <row r="169">
      <c r="A169" s="25">
        <f t="shared" si="2"/>
        <v>44349</v>
      </c>
      <c r="B169" s="29"/>
      <c r="C169" s="31"/>
      <c r="D169" s="29"/>
      <c r="E169" s="19">
        <f t="shared" si="3"/>
        <v>0.8</v>
      </c>
      <c r="F169" s="16">
        <v>63.0</v>
      </c>
      <c r="G169" s="29"/>
      <c r="H169" s="21" t="str">
        <f t="shared" si="5"/>
        <v>#N/A</v>
      </c>
      <c r="J169" s="22"/>
    </row>
    <row r="170">
      <c r="A170" s="25">
        <f t="shared" si="2"/>
        <v>44350</v>
      </c>
      <c r="B170" s="29"/>
      <c r="C170" s="31"/>
      <c r="D170" s="29"/>
      <c r="E170" s="19">
        <f t="shared" si="3"/>
        <v>0.8</v>
      </c>
      <c r="F170" s="16">
        <v>63.0</v>
      </c>
      <c r="G170" s="29"/>
      <c r="H170" s="21" t="str">
        <f t="shared" si="5"/>
        <v>#N/A</v>
      </c>
      <c r="J170" s="22"/>
    </row>
    <row r="171">
      <c r="A171" s="25">
        <f t="shared" si="2"/>
        <v>44351</v>
      </c>
      <c r="B171" s="29"/>
      <c r="C171" s="31"/>
      <c r="D171" s="29"/>
      <c r="E171" s="19">
        <f t="shared" si="3"/>
        <v>0.8</v>
      </c>
      <c r="F171" s="16">
        <v>63.0</v>
      </c>
      <c r="G171" s="29"/>
      <c r="H171" s="21" t="str">
        <f t="shared" si="5"/>
        <v>#N/A</v>
      </c>
      <c r="I171" s="1" t="s">
        <v>73</v>
      </c>
      <c r="J171" s="22" t="str">
        <f>AVERAGEif(H167:H171,"&lt;&gt;#N/A")</f>
        <v>#DIV/0!</v>
      </c>
    </row>
    <row r="172">
      <c r="A172" s="25">
        <f t="shared" si="2"/>
        <v>44354</v>
      </c>
      <c r="B172" s="29"/>
      <c r="C172" s="31"/>
      <c r="D172" s="29"/>
      <c r="E172" s="19">
        <f t="shared" si="3"/>
        <v>0.8</v>
      </c>
      <c r="F172" s="16">
        <v>63.0</v>
      </c>
      <c r="G172" s="29"/>
      <c r="H172" s="21" t="str">
        <f t="shared" si="5"/>
        <v>#N/A</v>
      </c>
      <c r="J172" s="22"/>
    </row>
    <row r="173">
      <c r="A173" s="25">
        <f t="shared" si="2"/>
        <v>44355</v>
      </c>
      <c r="B173" s="29"/>
      <c r="C173" s="31"/>
      <c r="D173" s="29"/>
      <c r="E173" s="19">
        <f t="shared" si="3"/>
        <v>0.8</v>
      </c>
      <c r="F173" s="16">
        <v>63.0</v>
      </c>
      <c r="G173" s="29"/>
      <c r="H173" s="21" t="str">
        <f t="shared" si="5"/>
        <v>#N/A</v>
      </c>
      <c r="J173" s="22"/>
    </row>
    <row r="174">
      <c r="A174" s="25">
        <f t="shared" si="2"/>
        <v>44356</v>
      </c>
      <c r="B174" s="29"/>
      <c r="C174" s="31"/>
      <c r="D174" s="29"/>
      <c r="E174" s="19">
        <f t="shared" si="3"/>
        <v>0.8</v>
      </c>
      <c r="F174" s="16">
        <v>63.0</v>
      </c>
      <c r="G174" s="29"/>
      <c r="H174" s="21" t="str">
        <f t="shared" si="5"/>
        <v>#N/A</v>
      </c>
      <c r="J174" s="22"/>
    </row>
    <row r="175">
      <c r="A175" s="25">
        <f t="shared" si="2"/>
        <v>44357</v>
      </c>
      <c r="B175" s="29"/>
      <c r="C175" s="31"/>
      <c r="D175" s="29"/>
      <c r="E175" s="19">
        <f t="shared" si="3"/>
        <v>0.8</v>
      </c>
      <c r="F175" s="16">
        <v>63.0</v>
      </c>
      <c r="G175" s="29"/>
      <c r="H175" s="21" t="str">
        <f t="shared" si="5"/>
        <v>#N/A</v>
      </c>
      <c r="J175" s="22"/>
    </row>
    <row r="176">
      <c r="A176" s="25">
        <f t="shared" si="2"/>
        <v>44358</v>
      </c>
      <c r="B176" s="29"/>
      <c r="C176" s="31"/>
      <c r="D176" s="29"/>
      <c r="E176" s="19">
        <f t="shared" si="3"/>
        <v>0.8</v>
      </c>
      <c r="F176" s="16">
        <v>63.0</v>
      </c>
      <c r="G176" s="29"/>
      <c r="H176" s="21" t="str">
        <f t="shared" si="5"/>
        <v>#N/A</v>
      </c>
      <c r="I176" s="1" t="s">
        <v>73</v>
      </c>
      <c r="J176" s="22" t="str">
        <f>AVERAGEif(H172:H176,"&lt;&gt;#N/A")</f>
        <v>#DIV/0!</v>
      </c>
    </row>
    <row r="177">
      <c r="A177" s="25">
        <f t="shared" si="2"/>
        <v>44361</v>
      </c>
      <c r="B177" s="29"/>
      <c r="C177" s="31"/>
      <c r="D177" s="29"/>
      <c r="E177" s="19">
        <f t="shared" si="3"/>
        <v>0.8</v>
      </c>
      <c r="F177" s="16">
        <v>63.0</v>
      </c>
      <c r="G177" s="29"/>
      <c r="H177" s="21" t="str">
        <f t="shared" si="5"/>
        <v>#N/A</v>
      </c>
      <c r="J177" s="22"/>
    </row>
    <row r="178">
      <c r="A178" s="25">
        <f t="shared" si="2"/>
        <v>44362</v>
      </c>
      <c r="B178" s="29"/>
      <c r="C178" s="31"/>
      <c r="D178" s="29"/>
      <c r="E178" s="19">
        <f t="shared" si="3"/>
        <v>0.8</v>
      </c>
      <c r="F178" s="16">
        <v>63.0</v>
      </c>
      <c r="G178" s="29"/>
      <c r="H178" s="21" t="str">
        <f t="shared" si="5"/>
        <v>#N/A</v>
      </c>
      <c r="J178" s="22"/>
    </row>
    <row r="179">
      <c r="A179" s="25">
        <f t="shared" si="2"/>
        <v>44363</v>
      </c>
      <c r="B179" s="29"/>
      <c r="C179" s="31"/>
      <c r="D179" s="29"/>
      <c r="E179" s="19">
        <f t="shared" si="3"/>
        <v>0.8</v>
      </c>
      <c r="F179" s="16">
        <v>63.0</v>
      </c>
      <c r="G179" s="29"/>
      <c r="H179" s="21" t="str">
        <f t="shared" si="5"/>
        <v>#N/A</v>
      </c>
      <c r="J179" s="22"/>
    </row>
    <row r="180">
      <c r="A180" s="25">
        <f t="shared" si="2"/>
        <v>44364</v>
      </c>
      <c r="B180" s="29"/>
      <c r="C180" s="31"/>
      <c r="D180" s="29"/>
      <c r="E180" s="19">
        <f t="shared" si="3"/>
        <v>0.8</v>
      </c>
      <c r="F180" s="16">
        <v>63.0</v>
      </c>
      <c r="G180" s="29"/>
      <c r="H180" s="21" t="str">
        <f t="shared" si="5"/>
        <v>#N/A</v>
      </c>
      <c r="J180" s="22"/>
    </row>
    <row r="181">
      <c r="A181" s="25">
        <f t="shared" si="2"/>
        <v>44365</v>
      </c>
      <c r="B181" s="29"/>
      <c r="C181" s="31"/>
      <c r="D181" s="29"/>
      <c r="E181" s="19">
        <f t="shared" si="3"/>
        <v>0.8</v>
      </c>
      <c r="F181" s="16">
        <v>63.0</v>
      </c>
      <c r="G181" s="29"/>
      <c r="H181" s="21" t="str">
        <f t="shared" si="5"/>
        <v>#N/A</v>
      </c>
      <c r="I181" s="1" t="s">
        <v>73</v>
      </c>
      <c r="J181" s="22" t="str">
        <f>AVERAGEif(H177:H181,"&lt;&gt;#N/A")</f>
        <v>#DIV/0!</v>
      </c>
    </row>
    <row r="182">
      <c r="A182" s="25">
        <f t="shared" si="2"/>
        <v>44368</v>
      </c>
      <c r="B182" s="29"/>
      <c r="C182" s="31"/>
      <c r="D182" s="29"/>
      <c r="E182" s="19">
        <f t="shared" si="3"/>
        <v>0.8</v>
      </c>
      <c r="F182" s="16">
        <v>63.0</v>
      </c>
      <c r="G182" s="29"/>
      <c r="H182" s="21" t="str">
        <f t="shared" si="5"/>
        <v>#N/A</v>
      </c>
      <c r="J182" s="22"/>
    </row>
    <row r="183">
      <c r="A183" s="25">
        <f t="shared" si="2"/>
        <v>44369</v>
      </c>
      <c r="B183" s="29"/>
      <c r="C183" s="31"/>
      <c r="D183" s="29"/>
      <c r="E183" s="19">
        <f t="shared" si="3"/>
        <v>0.8</v>
      </c>
      <c r="F183" s="16">
        <v>63.0</v>
      </c>
      <c r="G183" s="29"/>
      <c r="H183" s="21" t="str">
        <f t="shared" si="5"/>
        <v>#N/A</v>
      </c>
      <c r="J183" s="22"/>
    </row>
    <row r="184">
      <c r="A184" s="25">
        <f t="shared" si="2"/>
        <v>44370</v>
      </c>
      <c r="B184" s="29"/>
      <c r="C184" s="31"/>
      <c r="D184" s="29"/>
      <c r="E184" s="19">
        <f t="shared" si="3"/>
        <v>0.8</v>
      </c>
      <c r="F184" s="16">
        <v>63.0</v>
      </c>
      <c r="G184" s="29"/>
      <c r="H184" s="21" t="str">
        <f t="shared" si="5"/>
        <v>#N/A</v>
      </c>
      <c r="J184" s="22"/>
    </row>
    <row r="185">
      <c r="A185" s="25">
        <f t="shared" si="2"/>
        <v>44371</v>
      </c>
      <c r="B185" s="29"/>
      <c r="C185" s="31"/>
      <c r="D185" s="29"/>
      <c r="E185" s="19">
        <f t="shared" si="3"/>
        <v>0.8</v>
      </c>
      <c r="F185" s="16">
        <v>63.0</v>
      </c>
      <c r="G185" s="29"/>
      <c r="H185" s="21" t="str">
        <f t="shared" si="5"/>
        <v>#N/A</v>
      </c>
      <c r="J185" s="22"/>
    </row>
    <row r="186">
      <c r="A186" s="25">
        <f t="shared" si="2"/>
        <v>44372</v>
      </c>
      <c r="B186" s="29"/>
      <c r="C186" s="31"/>
      <c r="D186" s="29"/>
      <c r="E186" s="19">
        <f t="shared" si="3"/>
        <v>0.8</v>
      </c>
      <c r="F186" s="16">
        <v>63.0</v>
      </c>
      <c r="G186" s="29"/>
      <c r="H186" s="21" t="str">
        <f t="shared" si="5"/>
        <v>#N/A</v>
      </c>
      <c r="I186" s="1" t="s">
        <v>73</v>
      </c>
      <c r="J186" s="22" t="str">
        <f>AVERAGEif(H182:H186,"&lt;&gt;#N/A")</f>
        <v>#DIV/0!</v>
      </c>
    </row>
    <row r="187">
      <c r="A187" s="25">
        <f t="shared" si="2"/>
        <v>44375</v>
      </c>
      <c r="B187" s="29"/>
      <c r="C187" s="31"/>
      <c r="D187" s="29"/>
      <c r="E187" s="19">
        <f t="shared" si="3"/>
        <v>0.8</v>
      </c>
      <c r="F187" s="16">
        <v>63.0</v>
      </c>
      <c r="G187" s="29"/>
      <c r="H187" s="21" t="str">
        <f t="shared" si="5"/>
        <v>#N/A</v>
      </c>
      <c r="J187" s="22"/>
    </row>
    <row r="188">
      <c r="A188" s="25">
        <f t="shared" si="2"/>
        <v>44376</v>
      </c>
      <c r="B188" s="29"/>
      <c r="C188" s="31"/>
      <c r="D188" s="29"/>
      <c r="E188" s="19">
        <f t="shared" si="3"/>
        <v>0.8</v>
      </c>
      <c r="F188" s="16">
        <v>63.0</v>
      </c>
      <c r="G188" s="29"/>
      <c r="H188" s="21" t="str">
        <f t="shared" si="5"/>
        <v>#N/A</v>
      </c>
      <c r="J188" s="22"/>
    </row>
    <row r="189">
      <c r="A189" s="25">
        <f t="shared" si="2"/>
        <v>44377</v>
      </c>
      <c r="B189" s="29"/>
      <c r="C189" s="31"/>
      <c r="D189" s="29"/>
      <c r="E189" s="19">
        <f t="shared" si="3"/>
        <v>0.8</v>
      </c>
      <c r="F189" s="16">
        <v>63.0</v>
      </c>
      <c r="G189" s="29"/>
      <c r="H189" s="21" t="str">
        <f t="shared" si="5"/>
        <v>#N/A</v>
      </c>
      <c r="J189" s="22"/>
    </row>
    <row r="190">
      <c r="A190" s="25">
        <f t="shared" si="2"/>
        <v>44378</v>
      </c>
      <c r="B190" s="29"/>
      <c r="C190" s="31"/>
      <c r="D190" s="29"/>
      <c r="E190" s="19">
        <f t="shared" si="3"/>
        <v>0.8</v>
      </c>
      <c r="F190" s="16">
        <v>63.0</v>
      </c>
      <c r="G190" s="29"/>
      <c r="H190" s="21" t="str">
        <f t="shared" si="5"/>
        <v>#N/A</v>
      </c>
      <c r="J190" s="22"/>
    </row>
    <row r="191">
      <c r="A191" s="25">
        <f t="shared" si="2"/>
        <v>44379</v>
      </c>
      <c r="B191" s="29"/>
      <c r="C191" s="31"/>
      <c r="D191" s="29"/>
      <c r="E191" s="19">
        <f t="shared" si="3"/>
        <v>0.8</v>
      </c>
      <c r="F191" s="16">
        <v>63.0</v>
      </c>
      <c r="G191" s="29"/>
      <c r="H191" s="21" t="str">
        <f t="shared" si="5"/>
        <v>#N/A</v>
      </c>
      <c r="I191" s="1" t="s">
        <v>73</v>
      </c>
      <c r="J191" s="22" t="str">
        <f>AVERAGEif(H187:H191,"&lt;&gt;#N/A")</f>
        <v>#DIV/0!</v>
      </c>
    </row>
    <row r="192">
      <c r="A192" s="25">
        <f t="shared" si="2"/>
        <v>44382</v>
      </c>
      <c r="B192" s="29"/>
      <c r="C192" s="31"/>
      <c r="D192" s="29"/>
      <c r="E192" s="19">
        <f t="shared" si="3"/>
        <v>0.8</v>
      </c>
      <c r="F192" s="16">
        <v>63.0</v>
      </c>
      <c r="G192" s="29"/>
      <c r="H192" s="21" t="str">
        <f t="shared" si="5"/>
        <v>#N/A</v>
      </c>
      <c r="J192" s="22"/>
    </row>
    <row r="193">
      <c r="A193" s="25">
        <f t="shared" si="2"/>
        <v>44383</v>
      </c>
      <c r="B193" s="29"/>
      <c r="C193" s="31"/>
      <c r="D193" s="29"/>
      <c r="E193" s="19">
        <f t="shared" si="3"/>
        <v>0.8</v>
      </c>
      <c r="F193" s="16">
        <v>63.0</v>
      </c>
      <c r="G193" s="29"/>
      <c r="H193" s="21" t="str">
        <f t="shared" si="5"/>
        <v>#N/A</v>
      </c>
      <c r="J193" s="22"/>
    </row>
    <row r="194">
      <c r="A194" s="25">
        <f t="shared" si="2"/>
        <v>44384</v>
      </c>
      <c r="B194" s="29"/>
      <c r="C194" s="31"/>
      <c r="D194" s="29"/>
      <c r="E194" s="19">
        <f t="shared" si="3"/>
        <v>0.8</v>
      </c>
      <c r="F194" s="16">
        <v>63.0</v>
      </c>
      <c r="G194" s="29"/>
      <c r="H194" s="21" t="str">
        <f t="shared" si="5"/>
        <v>#N/A</v>
      </c>
      <c r="J194" s="22"/>
    </row>
    <row r="195">
      <c r="A195" s="25">
        <f t="shared" si="2"/>
        <v>44385</v>
      </c>
      <c r="B195" s="29"/>
      <c r="C195" s="31"/>
      <c r="D195" s="29"/>
      <c r="E195" s="19">
        <f t="shared" si="3"/>
        <v>0.8</v>
      </c>
      <c r="F195" s="16">
        <v>63.0</v>
      </c>
      <c r="G195" s="29"/>
      <c r="H195" s="21" t="str">
        <f t="shared" si="5"/>
        <v>#N/A</v>
      </c>
      <c r="J195" s="22"/>
    </row>
    <row r="196">
      <c r="A196" s="25">
        <f t="shared" si="2"/>
        <v>44386</v>
      </c>
      <c r="B196" s="29"/>
      <c r="C196" s="31"/>
      <c r="D196" s="29"/>
      <c r="E196" s="19">
        <f t="shared" si="3"/>
        <v>0.8</v>
      </c>
      <c r="F196" s="16">
        <v>63.0</v>
      </c>
      <c r="G196" s="29"/>
      <c r="H196" s="21" t="str">
        <f t="shared" si="5"/>
        <v>#N/A</v>
      </c>
      <c r="I196" s="1" t="s">
        <v>73</v>
      </c>
      <c r="J196" s="22" t="str">
        <f>AVERAGEif(H192:H196,"&lt;&gt;#N/A")</f>
        <v>#DIV/0!</v>
      </c>
    </row>
    <row r="197">
      <c r="A197" s="25">
        <f t="shared" si="2"/>
        <v>44389</v>
      </c>
      <c r="B197" s="29"/>
      <c r="C197" s="31"/>
      <c r="D197" s="29"/>
      <c r="E197" s="19">
        <f t="shared" si="3"/>
        <v>0.8</v>
      </c>
      <c r="F197" s="16">
        <v>63.0</v>
      </c>
      <c r="G197" s="29"/>
      <c r="H197" s="21" t="str">
        <f t="shared" si="5"/>
        <v>#N/A</v>
      </c>
      <c r="J197" s="22"/>
    </row>
    <row r="198">
      <c r="A198" s="25">
        <f t="shared" si="2"/>
        <v>44390</v>
      </c>
      <c r="B198" s="29"/>
      <c r="C198" s="31"/>
      <c r="D198" s="29"/>
      <c r="E198" s="19">
        <f t="shared" si="3"/>
        <v>0.8</v>
      </c>
      <c r="F198" s="16">
        <v>63.0</v>
      </c>
      <c r="G198" s="29"/>
      <c r="H198" s="21" t="str">
        <f t="shared" si="5"/>
        <v>#N/A</v>
      </c>
      <c r="J198" s="22"/>
    </row>
    <row r="199">
      <c r="A199" s="25">
        <f t="shared" si="2"/>
        <v>44391</v>
      </c>
      <c r="B199" s="29"/>
      <c r="C199" s="31"/>
      <c r="D199" s="29"/>
      <c r="E199" s="19">
        <f t="shared" si="3"/>
        <v>0.8</v>
      </c>
      <c r="F199" s="16">
        <v>63.0</v>
      </c>
      <c r="G199" s="29"/>
      <c r="H199" s="21" t="str">
        <f t="shared" si="5"/>
        <v>#N/A</v>
      </c>
      <c r="J199" s="22"/>
    </row>
    <row r="200">
      <c r="A200" s="25">
        <f t="shared" si="2"/>
        <v>44392</v>
      </c>
      <c r="B200" s="29"/>
      <c r="C200" s="31"/>
      <c r="D200" s="29"/>
      <c r="E200" s="19">
        <f t="shared" si="3"/>
        <v>0.8</v>
      </c>
      <c r="F200" s="16">
        <v>63.0</v>
      </c>
      <c r="G200" s="29"/>
      <c r="H200" s="21" t="str">
        <f t="shared" si="5"/>
        <v>#N/A</v>
      </c>
      <c r="J200" s="22"/>
    </row>
    <row r="201">
      <c r="A201" s="25">
        <f t="shared" si="2"/>
        <v>44393</v>
      </c>
      <c r="B201" s="29"/>
      <c r="C201" s="31"/>
      <c r="D201" s="29"/>
      <c r="E201" s="19">
        <f t="shared" si="3"/>
        <v>0.8</v>
      </c>
      <c r="F201" s="16">
        <v>63.0</v>
      </c>
      <c r="G201" s="29"/>
      <c r="H201" s="21" t="str">
        <f t="shared" si="5"/>
        <v>#N/A</v>
      </c>
      <c r="I201" s="1" t="s">
        <v>73</v>
      </c>
      <c r="J201" s="22" t="str">
        <f>AVERAGEif(H197:H201,"&lt;&gt;#N/A")</f>
        <v>#DIV/0!</v>
      </c>
    </row>
    <row r="202">
      <c r="A202" s="25">
        <f t="shared" si="2"/>
        <v>44396</v>
      </c>
      <c r="B202" s="29"/>
      <c r="C202" s="31"/>
      <c r="D202" s="29"/>
      <c r="E202" s="19">
        <f t="shared" si="3"/>
        <v>0.8</v>
      </c>
      <c r="F202" s="16">
        <v>63.0</v>
      </c>
      <c r="G202" s="29"/>
      <c r="H202" s="21" t="str">
        <f t="shared" si="5"/>
        <v>#N/A</v>
      </c>
      <c r="J202" s="22"/>
    </row>
    <row r="203">
      <c r="A203" s="25">
        <f t="shared" si="2"/>
        <v>44397</v>
      </c>
      <c r="B203" s="29"/>
      <c r="C203" s="31"/>
      <c r="D203" s="29"/>
      <c r="E203" s="19">
        <f t="shared" si="3"/>
        <v>0.8</v>
      </c>
      <c r="F203" s="16">
        <v>63.0</v>
      </c>
      <c r="G203" s="29"/>
      <c r="H203" s="21" t="str">
        <f t="shared" si="5"/>
        <v>#N/A</v>
      </c>
      <c r="J203" s="22"/>
    </row>
    <row r="204">
      <c r="A204" s="25">
        <f t="shared" si="2"/>
        <v>44398</v>
      </c>
      <c r="B204" s="29"/>
      <c r="C204" s="31"/>
      <c r="D204" s="29"/>
      <c r="E204" s="19">
        <f t="shared" si="3"/>
        <v>0.8</v>
      </c>
      <c r="F204" s="16">
        <v>63.0</v>
      </c>
      <c r="G204" s="29"/>
      <c r="H204" s="21" t="str">
        <f t="shared" si="5"/>
        <v>#N/A</v>
      </c>
      <c r="J204" s="22"/>
    </row>
    <row r="205">
      <c r="A205" s="25">
        <f t="shared" si="2"/>
        <v>44399</v>
      </c>
      <c r="B205" s="29"/>
      <c r="C205" s="31"/>
      <c r="D205" s="29"/>
      <c r="E205" s="19">
        <f t="shared" si="3"/>
        <v>0.8</v>
      </c>
      <c r="F205" s="16">
        <v>63.0</v>
      </c>
      <c r="G205" s="29"/>
      <c r="H205" s="21" t="str">
        <f t="shared" si="5"/>
        <v>#N/A</v>
      </c>
      <c r="J205" s="22"/>
    </row>
    <row r="206">
      <c r="A206" s="25">
        <f t="shared" si="2"/>
        <v>44400</v>
      </c>
      <c r="B206" s="29"/>
      <c r="C206" s="31"/>
      <c r="D206" s="29"/>
      <c r="E206" s="19">
        <f t="shared" si="3"/>
        <v>0.8</v>
      </c>
      <c r="F206" s="16">
        <v>63.0</v>
      </c>
      <c r="G206" s="29"/>
      <c r="H206" s="21" t="str">
        <f t="shared" si="5"/>
        <v>#N/A</v>
      </c>
      <c r="I206" s="1" t="s">
        <v>73</v>
      </c>
      <c r="J206" s="22" t="str">
        <f>AVERAGEif(H202:H206,"&lt;&gt;#N/A")</f>
        <v>#DIV/0!</v>
      </c>
    </row>
    <row r="207">
      <c r="A207" s="25">
        <f t="shared" si="2"/>
        <v>44403</v>
      </c>
      <c r="B207" s="29"/>
      <c r="C207" s="31"/>
      <c r="D207" s="29"/>
      <c r="E207" s="19">
        <f t="shared" si="3"/>
        <v>0.8</v>
      </c>
      <c r="F207" s="16">
        <v>63.0</v>
      </c>
      <c r="G207" s="29"/>
      <c r="H207" s="21" t="str">
        <f t="shared" si="5"/>
        <v>#N/A</v>
      </c>
      <c r="J207" s="22"/>
    </row>
    <row r="208">
      <c r="A208" s="25">
        <f t="shared" si="2"/>
        <v>44404</v>
      </c>
      <c r="B208" s="29"/>
      <c r="C208" s="31"/>
      <c r="D208" s="29"/>
      <c r="E208" s="19">
        <f t="shared" si="3"/>
        <v>0.8</v>
      </c>
      <c r="F208" s="16">
        <v>63.0</v>
      </c>
      <c r="G208" s="29"/>
      <c r="H208" s="21" t="str">
        <f t="shared" si="5"/>
        <v>#N/A</v>
      </c>
      <c r="J208" s="22"/>
    </row>
    <row r="209">
      <c r="A209" s="25">
        <f t="shared" si="2"/>
        <v>44405</v>
      </c>
      <c r="B209" s="29"/>
      <c r="C209" s="31"/>
      <c r="D209" s="29"/>
      <c r="E209" s="19">
        <f t="shared" si="3"/>
        <v>0.8</v>
      </c>
      <c r="F209" s="16">
        <v>63.0</v>
      </c>
      <c r="G209" s="29"/>
      <c r="H209" s="21" t="str">
        <f t="shared" si="5"/>
        <v>#N/A</v>
      </c>
      <c r="J209" s="22"/>
    </row>
    <row r="210">
      <c r="A210" s="25">
        <f t="shared" si="2"/>
        <v>44406</v>
      </c>
      <c r="B210" s="29"/>
      <c r="C210" s="31"/>
      <c r="D210" s="29"/>
      <c r="E210" s="19">
        <f t="shared" si="3"/>
        <v>0.8</v>
      </c>
      <c r="F210" s="16">
        <v>63.0</v>
      </c>
      <c r="G210" s="29"/>
      <c r="H210" s="21" t="str">
        <f t="shared" si="5"/>
        <v>#N/A</v>
      </c>
      <c r="J210" s="22"/>
    </row>
    <row r="211">
      <c r="A211" s="25">
        <f t="shared" si="2"/>
        <v>44407</v>
      </c>
      <c r="B211" s="29"/>
      <c r="C211" s="31"/>
      <c r="D211" s="29"/>
      <c r="E211" s="19">
        <f t="shared" si="3"/>
        <v>0.8</v>
      </c>
      <c r="F211" s="16">
        <v>63.0</v>
      </c>
      <c r="G211" s="29"/>
      <c r="H211" s="21" t="str">
        <f t="shared" si="5"/>
        <v>#N/A</v>
      </c>
      <c r="I211" s="1" t="s">
        <v>73</v>
      </c>
      <c r="J211" s="22" t="str">
        <f>AVERAGEif(H207:H211,"&lt;&gt;#N/A")</f>
        <v>#DIV/0!</v>
      </c>
    </row>
    <row r="212">
      <c r="A212" s="25">
        <f t="shared" si="2"/>
        <v>44410</v>
      </c>
      <c r="B212" s="29"/>
      <c r="C212" s="31"/>
      <c r="D212" s="29"/>
      <c r="E212" s="19">
        <f t="shared" si="3"/>
        <v>0.8</v>
      </c>
      <c r="F212" s="16">
        <v>63.0</v>
      </c>
      <c r="G212" s="29"/>
      <c r="H212" s="21" t="str">
        <f t="shared" si="5"/>
        <v>#N/A</v>
      </c>
      <c r="J212" s="22"/>
    </row>
    <row r="213">
      <c r="A213" s="25">
        <f t="shared" si="2"/>
        <v>44411</v>
      </c>
      <c r="B213" s="29"/>
      <c r="C213" s="31"/>
      <c r="D213" s="29"/>
      <c r="E213" s="19">
        <f t="shared" si="3"/>
        <v>0.8</v>
      </c>
      <c r="F213" s="16">
        <v>63.0</v>
      </c>
      <c r="G213" s="29"/>
      <c r="H213" s="21" t="str">
        <f t="shared" si="5"/>
        <v>#N/A</v>
      </c>
      <c r="J213" s="22"/>
    </row>
    <row r="214">
      <c r="A214" s="25">
        <f t="shared" si="2"/>
        <v>44412</v>
      </c>
      <c r="B214" s="29"/>
      <c r="C214" s="31"/>
      <c r="D214" s="29"/>
      <c r="E214" s="19">
        <f t="shared" si="3"/>
        <v>0.8</v>
      </c>
      <c r="F214" s="16">
        <v>63.0</v>
      </c>
      <c r="G214" s="29"/>
      <c r="H214" s="21" t="str">
        <f t="shared" si="5"/>
        <v>#N/A</v>
      </c>
      <c r="J214" s="22"/>
    </row>
    <row r="215">
      <c r="A215" s="25">
        <f t="shared" si="2"/>
        <v>44413</v>
      </c>
      <c r="B215" s="29"/>
      <c r="C215" s="31"/>
      <c r="D215" s="29"/>
      <c r="E215" s="19">
        <f t="shared" si="3"/>
        <v>0.8</v>
      </c>
      <c r="F215" s="16">
        <v>63.0</v>
      </c>
      <c r="G215" s="29"/>
      <c r="H215" s="21" t="str">
        <f t="shared" si="5"/>
        <v>#N/A</v>
      </c>
      <c r="J215" s="22"/>
    </row>
    <row r="216">
      <c r="A216" s="25">
        <f t="shared" si="2"/>
        <v>44414</v>
      </c>
      <c r="B216" s="29"/>
      <c r="C216" s="31"/>
      <c r="D216" s="29"/>
      <c r="E216" s="19">
        <f t="shared" si="3"/>
        <v>0.8</v>
      </c>
      <c r="F216" s="16">
        <v>63.0</v>
      </c>
      <c r="G216" s="29"/>
      <c r="H216" s="21" t="str">
        <f t="shared" si="5"/>
        <v>#N/A</v>
      </c>
      <c r="I216" s="1" t="s">
        <v>73</v>
      </c>
      <c r="J216" s="22" t="str">
        <f>AVERAGEif(H212:H216,"&lt;&gt;#N/A")</f>
        <v>#DIV/0!</v>
      </c>
    </row>
    <row r="217">
      <c r="A217" s="25">
        <f t="shared" si="2"/>
        <v>44417</v>
      </c>
      <c r="B217" s="29"/>
      <c r="C217" s="31"/>
      <c r="D217" s="29"/>
      <c r="E217" s="19">
        <f t="shared" si="3"/>
        <v>0.8</v>
      </c>
      <c r="F217" s="16">
        <v>63.0</v>
      </c>
      <c r="G217" s="29"/>
      <c r="H217" s="21" t="str">
        <f t="shared" si="5"/>
        <v>#N/A</v>
      </c>
      <c r="J217" s="22"/>
    </row>
    <row r="218">
      <c r="A218" s="25">
        <f t="shared" si="2"/>
        <v>44418</v>
      </c>
      <c r="B218" s="29"/>
      <c r="C218" s="31"/>
      <c r="D218" s="29"/>
      <c r="E218" s="19">
        <f t="shared" si="3"/>
        <v>0.8</v>
      </c>
      <c r="F218" s="16">
        <v>63.0</v>
      </c>
      <c r="G218" s="29"/>
      <c r="H218" s="21" t="str">
        <f t="shared" si="5"/>
        <v>#N/A</v>
      </c>
      <c r="J218" s="22"/>
    </row>
    <row r="219">
      <c r="A219" s="25">
        <f t="shared" si="2"/>
        <v>44419</v>
      </c>
      <c r="B219" s="29"/>
      <c r="C219" s="31"/>
      <c r="D219" s="29"/>
      <c r="E219" s="19">
        <f t="shared" si="3"/>
        <v>0.8</v>
      </c>
      <c r="F219" s="16">
        <v>63.0</v>
      </c>
      <c r="G219" s="29"/>
      <c r="H219" s="21" t="str">
        <f t="shared" si="5"/>
        <v>#N/A</v>
      </c>
      <c r="J219" s="22"/>
    </row>
    <row r="220">
      <c r="A220" s="25">
        <f t="shared" si="2"/>
        <v>44420</v>
      </c>
      <c r="B220" s="29"/>
      <c r="C220" s="31"/>
      <c r="D220" s="29"/>
      <c r="E220" s="19">
        <f t="shared" si="3"/>
        <v>0.8</v>
      </c>
      <c r="F220" s="16">
        <v>63.0</v>
      </c>
      <c r="G220" s="29"/>
      <c r="H220" s="21" t="str">
        <f t="shared" si="5"/>
        <v>#N/A</v>
      </c>
      <c r="J220" s="22"/>
    </row>
    <row r="221">
      <c r="A221" s="25">
        <f t="shared" si="2"/>
        <v>44421</v>
      </c>
      <c r="B221" s="29"/>
      <c r="C221" s="31"/>
      <c r="D221" s="29"/>
      <c r="E221" s="19">
        <f t="shared" si="3"/>
        <v>0.8</v>
      </c>
      <c r="F221" s="16">
        <v>63.0</v>
      </c>
      <c r="G221" s="29"/>
      <c r="H221" s="21" t="str">
        <f t="shared" si="5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E222" s="22"/>
      <c r="H222" s="22"/>
      <c r="J222" s="22"/>
    </row>
    <row r="223">
      <c r="A223" s="32"/>
      <c r="C223" s="33"/>
      <c r="E223" s="22"/>
      <c r="H223" s="22"/>
      <c r="J223" s="22"/>
    </row>
    <row r="224">
      <c r="A224" s="32"/>
      <c r="C224" s="33"/>
      <c r="E224" s="22"/>
      <c r="H224" s="22"/>
      <c r="J224" s="22"/>
    </row>
    <row r="225">
      <c r="A225" s="32"/>
      <c r="C225" s="33"/>
      <c r="E225" s="22"/>
      <c r="H225" s="22"/>
      <c r="J225" s="22"/>
    </row>
    <row r="226">
      <c r="A226" s="32"/>
      <c r="C226" s="33"/>
      <c r="E226" s="22"/>
      <c r="H226" s="22"/>
      <c r="J226" s="22"/>
    </row>
    <row r="227">
      <c r="A227" s="32"/>
      <c r="C227" s="33"/>
      <c r="E227" s="22"/>
      <c r="H227" s="22"/>
      <c r="J227" s="22"/>
    </row>
    <row r="228">
      <c r="A228" s="32"/>
      <c r="C228" s="33"/>
      <c r="E228" s="22"/>
      <c r="H228" s="22"/>
      <c r="J228" s="22"/>
    </row>
    <row r="229">
      <c r="A229" s="32"/>
      <c r="C229" s="33"/>
      <c r="E229" s="22"/>
      <c r="H229" s="22"/>
      <c r="J229" s="22"/>
    </row>
    <row r="230">
      <c r="A230" s="32"/>
      <c r="C230" s="33"/>
      <c r="E230" s="22"/>
      <c r="H230" s="22"/>
      <c r="J230" s="22"/>
    </row>
    <row r="231">
      <c r="A231" s="32"/>
      <c r="C231" s="33"/>
      <c r="E231" s="22"/>
      <c r="H231" s="22"/>
      <c r="J231" s="22"/>
    </row>
    <row r="232">
      <c r="A232" s="32"/>
      <c r="C232" s="33"/>
      <c r="E232" s="22"/>
      <c r="H232" s="22"/>
      <c r="J232" s="22"/>
    </row>
    <row r="233">
      <c r="A233" s="32"/>
      <c r="C233" s="33"/>
      <c r="E233" s="22"/>
      <c r="H233" s="22"/>
      <c r="J233" s="22"/>
    </row>
    <row r="234">
      <c r="A234" s="32"/>
      <c r="C234" s="33"/>
      <c r="E234" s="22"/>
      <c r="H234" s="22"/>
      <c r="J234" s="22"/>
    </row>
    <row r="235">
      <c r="A235" s="32"/>
      <c r="C235" s="33"/>
      <c r="E235" s="22"/>
      <c r="H235" s="22"/>
      <c r="J235" s="22"/>
    </row>
    <row r="236">
      <c r="A236" s="32"/>
      <c r="C236" s="33"/>
      <c r="E236" s="22"/>
      <c r="H236" s="22"/>
      <c r="J236" s="22"/>
    </row>
    <row r="237">
      <c r="A237" s="32"/>
      <c r="C237" s="33"/>
      <c r="E237" s="22"/>
      <c r="H237" s="22"/>
      <c r="J237" s="22"/>
    </row>
    <row r="238">
      <c r="A238" s="32"/>
      <c r="C238" s="33"/>
      <c r="E238" s="22"/>
      <c r="H238" s="22"/>
      <c r="J238" s="22"/>
    </row>
    <row r="239">
      <c r="A239" s="32"/>
      <c r="C239" s="33"/>
      <c r="E239" s="22"/>
      <c r="H239" s="22"/>
      <c r="J239" s="22"/>
    </row>
    <row r="240">
      <c r="A240" s="32"/>
      <c r="C240" s="33"/>
      <c r="E240" s="22"/>
      <c r="H240" s="22"/>
      <c r="J240" s="22"/>
    </row>
    <row r="241">
      <c r="A241" s="32"/>
      <c r="C241" s="33"/>
      <c r="E241" s="22"/>
      <c r="H241" s="22"/>
      <c r="J241" s="22"/>
    </row>
    <row r="242">
      <c r="A242" s="32"/>
      <c r="C242" s="33"/>
      <c r="E242" s="22"/>
      <c r="H242" s="22"/>
      <c r="J242" s="22"/>
    </row>
    <row r="243">
      <c r="A243" s="32"/>
      <c r="C243" s="33"/>
      <c r="E243" s="22"/>
      <c r="H243" s="22"/>
      <c r="J243" s="22"/>
    </row>
    <row r="244">
      <c r="A244" s="32"/>
      <c r="C244" s="33"/>
      <c r="E244" s="22"/>
      <c r="H244" s="22"/>
      <c r="J244" s="22"/>
    </row>
    <row r="245">
      <c r="A245" s="32"/>
      <c r="C245" s="33"/>
      <c r="E245" s="22"/>
      <c r="H245" s="22"/>
      <c r="J245" s="22"/>
    </row>
    <row r="246">
      <c r="A246" s="32"/>
      <c r="C246" s="33"/>
      <c r="E246" s="22"/>
      <c r="H246" s="22"/>
      <c r="J246" s="22"/>
    </row>
    <row r="247">
      <c r="A247" s="32"/>
      <c r="C247" s="33"/>
      <c r="E247" s="22"/>
      <c r="H247" s="22"/>
      <c r="J247" s="22"/>
    </row>
    <row r="248">
      <c r="A248" s="32"/>
      <c r="C248" s="33"/>
      <c r="E248" s="22"/>
      <c r="H248" s="22"/>
      <c r="J248" s="22"/>
    </row>
    <row r="249">
      <c r="A249" s="32"/>
      <c r="C249" s="33"/>
      <c r="E249" s="22"/>
      <c r="H249" s="22"/>
      <c r="J249" s="22"/>
    </row>
    <row r="250">
      <c r="A250" s="32"/>
      <c r="C250" s="33"/>
      <c r="E250" s="22"/>
      <c r="H250" s="22"/>
      <c r="J250" s="22"/>
    </row>
    <row r="251">
      <c r="A251" s="32"/>
      <c r="C251" s="33"/>
      <c r="E251" s="22"/>
      <c r="H251" s="22"/>
      <c r="J251" s="22"/>
    </row>
    <row r="252">
      <c r="A252" s="32"/>
      <c r="C252" s="33"/>
      <c r="E252" s="22"/>
      <c r="H252" s="22"/>
      <c r="J252" s="22"/>
    </row>
    <row r="253">
      <c r="A253" s="32"/>
      <c r="C253" s="33"/>
      <c r="E253" s="22"/>
      <c r="H253" s="22"/>
      <c r="J253" s="22"/>
    </row>
    <row r="254">
      <c r="A254" s="32"/>
      <c r="C254" s="33"/>
      <c r="E254" s="22"/>
      <c r="H254" s="22"/>
      <c r="J254" s="22"/>
    </row>
    <row r="255">
      <c r="A255" s="32"/>
      <c r="C255" s="33"/>
      <c r="E255" s="22"/>
      <c r="H255" s="22"/>
      <c r="J255" s="22"/>
    </row>
    <row r="256">
      <c r="A256" s="32"/>
      <c r="C256" s="33"/>
      <c r="E256" s="22"/>
      <c r="H256" s="22"/>
      <c r="J256" s="22"/>
    </row>
    <row r="257">
      <c r="A257" s="32"/>
      <c r="C257" s="33"/>
      <c r="E257" s="22"/>
      <c r="H257" s="22"/>
      <c r="J257" s="22"/>
    </row>
    <row r="258">
      <c r="A258" s="32"/>
      <c r="C258" s="33"/>
      <c r="E258" s="22"/>
      <c r="H258" s="22"/>
      <c r="J258" s="22"/>
    </row>
    <row r="259">
      <c r="A259" s="32"/>
      <c r="C259" s="33"/>
      <c r="E259" s="22"/>
      <c r="H259" s="22"/>
      <c r="J259" s="22"/>
    </row>
    <row r="260">
      <c r="A260" s="32"/>
      <c r="C260" s="33"/>
      <c r="E260" s="22"/>
      <c r="H260" s="22"/>
      <c r="J260" s="22"/>
    </row>
    <row r="261">
      <c r="A261" s="32"/>
      <c r="C261" s="33"/>
      <c r="E261" s="22"/>
      <c r="H261" s="22"/>
      <c r="J261" s="22"/>
    </row>
    <row r="262">
      <c r="A262" s="32"/>
      <c r="C262" s="33"/>
      <c r="E262" s="22"/>
      <c r="H262" s="22"/>
      <c r="J262" s="22"/>
    </row>
    <row r="263">
      <c r="A263" s="32"/>
      <c r="C263" s="33"/>
      <c r="E263" s="22"/>
      <c r="H263" s="22"/>
      <c r="J263" s="22"/>
    </row>
    <row r="264">
      <c r="A264" s="32"/>
      <c r="C264" s="33"/>
      <c r="E264" s="22"/>
      <c r="H264" s="22"/>
      <c r="J264" s="22"/>
    </row>
    <row r="265">
      <c r="A265" s="32"/>
      <c r="C265" s="33"/>
      <c r="E265" s="22"/>
      <c r="H265" s="22"/>
      <c r="J265" s="22"/>
    </row>
    <row r="266">
      <c r="A266" s="32"/>
      <c r="C266" s="33"/>
      <c r="E266" s="22"/>
      <c r="H266" s="22"/>
      <c r="J266" s="22"/>
    </row>
    <row r="267">
      <c r="A267" s="32"/>
      <c r="C267" s="33"/>
      <c r="E267" s="22"/>
      <c r="H267" s="22"/>
      <c r="J267" s="22"/>
    </row>
    <row r="268">
      <c r="A268" s="32"/>
      <c r="C268" s="33"/>
      <c r="E268" s="22"/>
      <c r="H268" s="22"/>
      <c r="J268" s="22"/>
    </row>
    <row r="269">
      <c r="A269" s="32"/>
      <c r="C269" s="33"/>
      <c r="E269" s="22"/>
      <c r="H269" s="22"/>
      <c r="J269" s="22"/>
    </row>
    <row r="270">
      <c r="A270" s="32"/>
      <c r="C270" s="33"/>
      <c r="E270" s="22"/>
      <c r="H270" s="22"/>
      <c r="J270" s="22"/>
    </row>
    <row r="271">
      <c r="A271" s="32"/>
      <c r="C271" s="33"/>
      <c r="E271" s="22"/>
      <c r="H271" s="22"/>
      <c r="J271" s="22"/>
    </row>
    <row r="272">
      <c r="A272" s="32"/>
      <c r="C272" s="33"/>
      <c r="E272" s="22"/>
      <c r="H272" s="22"/>
      <c r="J272" s="22"/>
    </row>
    <row r="273">
      <c r="A273" s="32"/>
      <c r="C273" s="33"/>
      <c r="E273" s="22"/>
      <c r="H273" s="22"/>
      <c r="J273" s="22"/>
    </row>
    <row r="274">
      <c r="A274" s="32"/>
      <c r="C274" s="33"/>
      <c r="E274" s="22"/>
      <c r="H274" s="22"/>
      <c r="J274" s="22"/>
    </row>
    <row r="275">
      <c r="A275" s="32"/>
      <c r="C275" s="33"/>
      <c r="E275" s="22"/>
      <c r="H275" s="22"/>
      <c r="J275" s="22"/>
    </row>
    <row r="276">
      <c r="A276" s="32"/>
      <c r="C276" s="33"/>
      <c r="E276" s="22"/>
      <c r="H276" s="22"/>
      <c r="J276" s="22"/>
    </row>
    <row r="277">
      <c r="A277" s="32"/>
      <c r="C277" s="33"/>
      <c r="E277" s="22"/>
      <c r="H277" s="22"/>
      <c r="J277" s="22"/>
    </row>
    <row r="278">
      <c r="A278" s="32"/>
      <c r="C278" s="33"/>
      <c r="E278" s="22"/>
      <c r="H278" s="22"/>
      <c r="J278" s="22"/>
    </row>
    <row r="279">
      <c r="A279" s="32"/>
      <c r="C279" s="33"/>
      <c r="E279" s="22"/>
      <c r="H279" s="22"/>
      <c r="J279" s="22"/>
    </row>
    <row r="280">
      <c r="A280" s="32"/>
      <c r="C280" s="33"/>
      <c r="E280" s="22"/>
      <c r="H280" s="22"/>
      <c r="J280" s="22"/>
    </row>
    <row r="281">
      <c r="A281" s="32"/>
      <c r="C281" s="33"/>
      <c r="E281" s="22"/>
      <c r="H281" s="22"/>
      <c r="J281" s="22"/>
    </row>
    <row r="282">
      <c r="A282" s="32"/>
      <c r="C282" s="33"/>
      <c r="E282" s="22"/>
      <c r="H282" s="22"/>
      <c r="J282" s="22"/>
    </row>
    <row r="283">
      <c r="A283" s="32"/>
      <c r="C283" s="33"/>
      <c r="E283" s="22"/>
      <c r="H283" s="22"/>
      <c r="J283" s="22"/>
    </row>
    <row r="284">
      <c r="A284" s="32"/>
      <c r="C284" s="33"/>
      <c r="E284" s="22"/>
      <c r="H284" s="22"/>
      <c r="J284" s="22"/>
    </row>
    <row r="285">
      <c r="A285" s="32"/>
      <c r="C285" s="33"/>
      <c r="E285" s="22"/>
      <c r="H285" s="22"/>
      <c r="J285" s="22"/>
    </row>
    <row r="286">
      <c r="A286" s="32"/>
      <c r="C286" s="33"/>
      <c r="E286" s="22"/>
      <c r="H286" s="22"/>
      <c r="J286" s="22"/>
    </row>
    <row r="287">
      <c r="A287" s="32"/>
      <c r="C287" s="33"/>
      <c r="E287" s="22"/>
      <c r="H287" s="22"/>
      <c r="J287" s="22"/>
    </row>
    <row r="288">
      <c r="A288" s="32"/>
      <c r="C288" s="33"/>
      <c r="E288" s="22"/>
      <c r="H288" s="22"/>
      <c r="J288" s="22"/>
    </row>
    <row r="289">
      <c r="A289" s="32"/>
      <c r="C289" s="33"/>
      <c r="E289" s="22"/>
      <c r="H289" s="22"/>
      <c r="J289" s="22"/>
    </row>
    <row r="290">
      <c r="A290" s="32"/>
      <c r="C290" s="33"/>
      <c r="E290" s="22"/>
      <c r="H290" s="22"/>
      <c r="J290" s="22"/>
    </row>
    <row r="291">
      <c r="A291" s="32"/>
      <c r="C291" s="33"/>
      <c r="E291" s="22"/>
      <c r="H291" s="22"/>
      <c r="J291" s="22"/>
    </row>
    <row r="292">
      <c r="A292" s="32"/>
      <c r="C292" s="33"/>
      <c r="E292" s="22"/>
      <c r="H292" s="22"/>
      <c r="J292" s="22"/>
    </row>
    <row r="293">
      <c r="A293" s="32"/>
      <c r="C293" s="33"/>
      <c r="E293" s="22"/>
      <c r="H293" s="22"/>
      <c r="J293" s="22"/>
    </row>
    <row r="294">
      <c r="A294" s="32"/>
      <c r="C294" s="33"/>
      <c r="E294" s="22"/>
      <c r="H294" s="22"/>
      <c r="J294" s="22"/>
    </row>
    <row r="295">
      <c r="A295" s="32"/>
      <c r="C295" s="33"/>
      <c r="E295" s="22"/>
      <c r="H295" s="22"/>
      <c r="J295" s="22"/>
    </row>
    <row r="296">
      <c r="A296" s="32"/>
      <c r="C296" s="33"/>
      <c r="E296" s="22"/>
      <c r="H296" s="22"/>
      <c r="J296" s="22"/>
    </row>
    <row r="297">
      <c r="A297" s="32"/>
      <c r="C297" s="33"/>
      <c r="E297" s="22"/>
      <c r="H297" s="22"/>
      <c r="J297" s="22"/>
    </row>
    <row r="298">
      <c r="A298" s="32"/>
      <c r="C298" s="33"/>
      <c r="E298" s="22"/>
      <c r="H298" s="22"/>
      <c r="J298" s="22"/>
    </row>
    <row r="299">
      <c r="A299" s="32"/>
      <c r="C299" s="33"/>
      <c r="E299" s="22"/>
      <c r="H299" s="22"/>
      <c r="J299" s="22"/>
    </row>
    <row r="300">
      <c r="A300" s="32"/>
      <c r="C300" s="33"/>
      <c r="E300" s="22"/>
      <c r="H300" s="22"/>
      <c r="J300" s="22"/>
    </row>
    <row r="301">
      <c r="A301" s="32"/>
      <c r="C301" s="33"/>
      <c r="E301" s="22"/>
      <c r="H301" s="22"/>
      <c r="J301" s="22"/>
    </row>
    <row r="302">
      <c r="A302" s="32"/>
      <c r="C302" s="33"/>
      <c r="E302" s="22"/>
      <c r="H302" s="22"/>
      <c r="J302" s="22"/>
    </row>
    <row r="303">
      <c r="A303" s="32"/>
      <c r="C303" s="33"/>
      <c r="E303" s="22"/>
      <c r="H303" s="22"/>
      <c r="J303" s="22"/>
    </row>
    <row r="304">
      <c r="A304" s="32"/>
      <c r="C304" s="33"/>
      <c r="E304" s="22"/>
      <c r="H304" s="22"/>
      <c r="J304" s="22"/>
    </row>
    <row r="305">
      <c r="A305" s="32"/>
      <c r="C305" s="33"/>
      <c r="E305" s="22"/>
      <c r="H305" s="22"/>
      <c r="J305" s="22"/>
    </row>
    <row r="306">
      <c r="A306" s="32"/>
      <c r="C306" s="33"/>
      <c r="E306" s="22"/>
      <c r="H306" s="22"/>
      <c r="J306" s="22"/>
    </row>
    <row r="307">
      <c r="A307" s="32"/>
      <c r="C307" s="33"/>
      <c r="E307" s="22"/>
      <c r="H307" s="22"/>
      <c r="J307" s="22"/>
    </row>
    <row r="308">
      <c r="A308" s="32"/>
      <c r="C308" s="33"/>
      <c r="E308" s="22"/>
      <c r="H308" s="22"/>
      <c r="J308" s="22"/>
    </row>
    <row r="309">
      <c r="A309" s="32"/>
      <c r="C309" s="33"/>
      <c r="E309" s="22"/>
      <c r="H309" s="22"/>
      <c r="J309" s="22"/>
    </row>
    <row r="310">
      <c r="A310" s="32"/>
      <c r="C310" s="33"/>
      <c r="E310" s="22"/>
      <c r="H310" s="22"/>
      <c r="J310" s="22"/>
    </row>
    <row r="311">
      <c r="A311" s="32"/>
      <c r="C311" s="33"/>
      <c r="E311" s="22"/>
      <c r="H311" s="22"/>
      <c r="J311" s="22"/>
    </row>
    <row r="312">
      <c r="A312" s="32"/>
      <c r="C312" s="33"/>
      <c r="E312" s="22"/>
      <c r="H312" s="22"/>
      <c r="J312" s="22"/>
    </row>
    <row r="313">
      <c r="A313" s="32"/>
      <c r="C313" s="33"/>
      <c r="E313" s="22"/>
      <c r="H313" s="22"/>
      <c r="J313" s="22"/>
    </row>
    <row r="314">
      <c r="A314" s="32"/>
      <c r="C314" s="33"/>
      <c r="E314" s="22"/>
      <c r="H314" s="22"/>
      <c r="J314" s="22"/>
    </row>
    <row r="315">
      <c r="A315" s="32"/>
      <c r="C315" s="33"/>
      <c r="E315" s="22"/>
      <c r="H315" s="22"/>
      <c r="J315" s="22"/>
    </row>
    <row r="316">
      <c r="A316" s="32"/>
      <c r="C316" s="33"/>
      <c r="E316" s="22"/>
      <c r="H316" s="22"/>
      <c r="J316" s="22"/>
    </row>
    <row r="317">
      <c r="A317" s="32"/>
      <c r="C317" s="33"/>
      <c r="E317" s="22"/>
      <c r="H317" s="22"/>
      <c r="J317" s="22"/>
    </row>
    <row r="318">
      <c r="A318" s="32"/>
      <c r="C318" s="33"/>
      <c r="E318" s="22"/>
      <c r="H318" s="22"/>
      <c r="J318" s="22"/>
    </row>
    <row r="319">
      <c r="A319" s="32"/>
      <c r="C319" s="33"/>
      <c r="E319" s="22"/>
      <c r="H319" s="22"/>
      <c r="J319" s="22"/>
    </row>
    <row r="320">
      <c r="A320" s="32"/>
      <c r="C320" s="33"/>
      <c r="E320" s="22"/>
      <c r="H320" s="22"/>
      <c r="J320" s="22"/>
    </row>
    <row r="321">
      <c r="A321" s="32"/>
      <c r="C321" s="33"/>
      <c r="E321" s="22"/>
      <c r="H321" s="22"/>
      <c r="J321" s="22"/>
    </row>
    <row r="322">
      <c r="A322" s="32"/>
      <c r="C322" s="33"/>
      <c r="E322" s="22"/>
      <c r="H322" s="22"/>
      <c r="J322" s="22"/>
    </row>
    <row r="323">
      <c r="A323" s="32"/>
      <c r="C323" s="33"/>
      <c r="E323" s="22"/>
      <c r="H323" s="22"/>
      <c r="J323" s="22"/>
    </row>
    <row r="324">
      <c r="A324" s="32"/>
      <c r="C324" s="33"/>
      <c r="E324" s="22"/>
      <c r="H324" s="22"/>
      <c r="J324" s="22"/>
    </row>
    <row r="325">
      <c r="A325" s="32"/>
      <c r="C325" s="33"/>
      <c r="E325" s="22"/>
      <c r="H325" s="22"/>
      <c r="J325" s="22"/>
    </row>
    <row r="326">
      <c r="A326" s="32"/>
      <c r="C326" s="33"/>
      <c r="E326" s="22"/>
      <c r="H326" s="22"/>
      <c r="J326" s="22"/>
    </row>
    <row r="327">
      <c r="A327" s="32"/>
      <c r="C327" s="33"/>
      <c r="E327" s="22"/>
      <c r="H327" s="22"/>
      <c r="J327" s="22"/>
    </row>
    <row r="328">
      <c r="A328" s="32"/>
      <c r="C328" s="33"/>
      <c r="E328" s="22"/>
      <c r="H328" s="22"/>
      <c r="J328" s="22"/>
    </row>
    <row r="329">
      <c r="A329" s="32"/>
      <c r="C329" s="33"/>
      <c r="E329" s="22"/>
      <c r="H329" s="22"/>
      <c r="J329" s="22"/>
    </row>
    <row r="330">
      <c r="A330" s="32"/>
      <c r="C330" s="33"/>
      <c r="E330" s="22"/>
      <c r="H330" s="22"/>
      <c r="J330" s="22"/>
    </row>
    <row r="331">
      <c r="A331" s="32"/>
      <c r="C331" s="33"/>
      <c r="E331" s="22"/>
      <c r="H331" s="22"/>
      <c r="J331" s="22"/>
    </row>
    <row r="332">
      <c r="A332" s="32"/>
      <c r="C332" s="33"/>
      <c r="E332" s="22"/>
      <c r="H332" s="22"/>
      <c r="J332" s="22"/>
    </row>
    <row r="333">
      <c r="A333" s="32"/>
      <c r="C333" s="33"/>
      <c r="E333" s="22"/>
      <c r="H333" s="22"/>
      <c r="J333" s="22"/>
    </row>
    <row r="334">
      <c r="A334" s="32"/>
      <c r="C334" s="33"/>
      <c r="E334" s="22"/>
      <c r="H334" s="22"/>
      <c r="J334" s="22"/>
    </row>
    <row r="335">
      <c r="A335" s="32"/>
      <c r="C335" s="33"/>
      <c r="E335" s="22"/>
      <c r="H335" s="22"/>
      <c r="J335" s="22"/>
    </row>
    <row r="336">
      <c r="A336" s="32"/>
      <c r="C336" s="33"/>
      <c r="E336" s="22"/>
      <c r="H336" s="22"/>
      <c r="J336" s="22"/>
    </row>
    <row r="337">
      <c r="A337" s="32"/>
      <c r="C337" s="33"/>
      <c r="E337" s="22"/>
      <c r="H337" s="22"/>
      <c r="J337" s="22"/>
    </row>
    <row r="338">
      <c r="A338" s="32"/>
      <c r="C338" s="33"/>
      <c r="E338" s="22"/>
      <c r="H338" s="22"/>
      <c r="J338" s="22"/>
    </row>
    <row r="339">
      <c r="A339" s="32"/>
      <c r="C339" s="33"/>
      <c r="E339" s="22"/>
      <c r="H339" s="22"/>
      <c r="J339" s="22"/>
    </row>
    <row r="340">
      <c r="A340" s="32"/>
      <c r="C340" s="33"/>
      <c r="E340" s="22"/>
      <c r="H340" s="22"/>
      <c r="J340" s="22"/>
    </row>
    <row r="341">
      <c r="A341" s="32"/>
      <c r="C341" s="33"/>
      <c r="E341" s="22"/>
      <c r="H341" s="22"/>
      <c r="J341" s="22"/>
    </row>
    <row r="342">
      <c r="A342" s="32"/>
      <c r="C342" s="33"/>
      <c r="E342" s="22"/>
      <c r="H342" s="22"/>
      <c r="J342" s="22"/>
    </row>
    <row r="343">
      <c r="A343" s="32"/>
      <c r="C343" s="33"/>
      <c r="E343" s="22"/>
      <c r="H343" s="22"/>
      <c r="J343" s="22"/>
    </row>
    <row r="344">
      <c r="A344" s="32"/>
      <c r="C344" s="33"/>
      <c r="E344" s="22"/>
      <c r="H344" s="22"/>
      <c r="J344" s="22"/>
    </row>
    <row r="345">
      <c r="A345" s="32"/>
      <c r="C345" s="33"/>
      <c r="E345" s="22"/>
      <c r="H345" s="22"/>
      <c r="J345" s="22"/>
    </row>
    <row r="346">
      <c r="A346" s="32"/>
      <c r="C346" s="33"/>
      <c r="E346" s="22"/>
      <c r="H346" s="22"/>
      <c r="J346" s="22"/>
    </row>
    <row r="347">
      <c r="A347" s="32"/>
      <c r="C347" s="33"/>
      <c r="E347" s="22"/>
      <c r="H347" s="22"/>
      <c r="J347" s="22"/>
    </row>
    <row r="348">
      <c r="A348" s="32"/>
      <c r="C348" s="33"/>
      <c r="E348" s="22"/>
      <c r="H348" s="22"/>
      <c r="J348" s="22"/>
    </row>
    <row r="349">
      <c r="A349" s="32"/>
      <c r="C349" s="33"/>
      <c r="E349" s="22"/>
      <c r="H349" s="22"/>
      <c r="J349" s="22"/>
    </row>
    <row r="350">
      <c r="A350" s="32"/>
      <c r="C350" s="33"/>
      <c r="E350" s="22"/>
      <c r="H350" s="22"/>
      <c r="J350" s="22"/>
    </row>
    <row r="351">
      <c r="A351" s="32"/>
      <c r="C351" s="33"/>
      <c r="E351" s="22"/>
      <c r="H351" s="22"/>
      <c r="J351" s="22"/>
    </row>
    <row r="352">
      <c r="A352" s="32"/>
      <c r="C352" s="33"/>
      <c r="E352" s="22"/>
      <c r="H352" s="22"/>
      <c r="J352" s="22"/>
    </row>
    <row r="353">
      <c r="A353" s="32"/>
      <c r="C353" s="33"/>
      <c r="E353" s="22"/>
      <c r="H353" s="22"/>
      <c r="J353" s="22"/>
    </row>
    <row r="354">
      <c r="A354" s="32"/>
      <c r="C354" s="33"/>
      <c r="E354" s="22"/>
      <c r="H354" s="22"/>
      <c r="J354" s="22"/>
    </row>
    <row r="355">
      <c r="A355" s="32"/>
      <c r="C355" s="33"/>
      <c r="E355" s="22"/>
      <c r="H355" s="22"/>
      <c r="J355" s="22"/>
    </row>
    <row r="356">
      <c r="A356" s="32"/>
      <c r="C356" s="33"/>
      <c r="E356" s="22"/>
      <c r="H356" s="22"/>
      <c r="J356" s="22"/>
    </row>
    <row r="357">
      <c r="A357" s="32"/>
      <c r="C357" s="33"/>
      <c r="E357" s="22"/>
      <c r="H357" s="22"/>
      <c r="J357" s="22"/>
    </row>
    <row r="358">
      <c r="A358" s="32"/>
      <c r="C358" s="33"/>
      <c r="E358" s="22"/>
      <c r="H358" s="22"/>
      <c r="J358" s="22"/>
    </row>
    <row r="359">
      <c r="A359" s="32"/>
      <c r="C359" s="33"/>
      <c r="E359" s="22"/>
      <c r="H359" s="22"/>
      <c r="J359" s="22"/>
    </row>
    <row r="360">
      <c r="A360" s="32"/>
      <c r="C360" s="33"/>
      <c r="E360" s="22"/>
      <c r="H360" s="22"/>
      <c r="J360" s="22"/>
    </row>
    <row r="361">
      <c r="A361" s="32"/>
      <c r="C361" s="33"/>
      <c r="E361" s="22"/>
      <c r="H361" s="22"/>
      <c r="J361" s="22"/>
    </row>
    <row r="362">
      <c r="A362" s="32"/>
      <c r="C362" s="33"/>
      <c r="E362" s="22"/>
      <c r="H362" s="22"/>
      <c r="J362" s="22"/>
    </row>
    <row r="363">
      <c r="A363" s="32"/>
      <c r="C363" s="33"/>
      <c r="E363" s="22"/>
      <c r="H363" s="22"/>
      <c r="J363" s="22"/>
    </row>
    <row r="364">
      <c r="A364" s="32"/>
      <c r="C364" s="33"/>
      <c r="E364" s="22"/>
      <c r="H364" s="22"/>
      <c r="J364" s="22"/>
    </row>
    <row r="365">
      <c r="A365" s="32"/>
      <c r="C365" s="33"/>
      <c r="E365" s="22"/>
      <c r="H365" s="22"/>
      <c r="J365" s="22"/>
    </row>
    <row r="366">
      <c r="A366" s="32"/>
      <c r="C366" s="33"/>
      <c r="E366" s="22"/>
      <c r="H366" s="22"/>
      <c r="J366" s="22"/>
    </row>
    <row r="367">
      <c r="A367" s="32"/>
      <c r="C367" s="33"/>
      <c r="E367" s="22"/>
      <c r="H367" s="22"/>
      <c r="J367" s="22"/>
    </row>
    <row r="368">
      <c r="A368" s="32"/>
      <c r="C368" s="33"/>
      <c r="E368" s="22"/>
      <c r="H368" s="22"/>
      <c r="J368" s="22"/>
    </row>
    <row r="369">
      <c r="A369" s="32"/>
      <c r="C369" s="33"/>
      <c r="E369" s="22"/>
      <c r="H369" s="22"/>
      <c r="J369" s="22"/>
    </row>
    <row r="370">
      <c r="A370" s="32"/>
      <c r="C370" s="33"/>
      <c r="E370" s="22"/>
      <c r="H370" s="22"/>
      <c r="J370" s="22"/>
    </row>
    <row r="371">
      <c r="A371" s="32"/>
      <c r="C371" s="33"/>
      <c r="E371" s="22"/>
      <c r="H371" s="22"/>
      <c r="J371" s="22"/>
    </row>
    <row r="372">
      <c r="A372" s="32"/>
      <c r="C372" s="33"/>
      <c r="E372" s="22"/>
      <c r="H372" s="22"/>
      <c r="J372" s="22"/>
    </row>
    <row r="373">
      <c r="A373" s="32"/>
      <c r="C373" s="33"/>
      <c r="E373" s="22"/>
      <c r="H373" s="22"/>
      <c r="J373" s="22"/>
    </row>
    <row r="374">
      <c r="A374" s="32"/>
      <c r="C374" s="33"/>
      <c r="E374" s="22"/>
      <c r="H374" s="22"/>
      <c r="J374" s="22"/>
    </row>
    <row r="375">
      <c r="A375" s="32"/>
      <c r="C375" s="33"/>
      <c r="E375" s="22"/>
      <c r="H375" s="22"/>
      <c r="J375" s="22"/>
    </row>
    <row r="376">
      <c r="A376" s="32"/>
      <c r="C376" s="33"/>
      <c r="E376" s="22"/>
      <c r="H376" s="22"/>
      <c r="J376" s="22"/>
    </row>
    <row r="377">
      <c r="A377" s="32"/>
      <c r="C377" s="33"/>
      <c r="E377" s="22"/>
      <c r="H377" s="22"/>
      <c r="J377" s="22"/>
    </row>
    <row r="378">
      <c r="A378" s="32"/>
      <c r="C378" s="33"/>
      <c r="E378" s="22"/>
      <c r="H378" s="22"/>
      <c r="J378" s="22"/>
    </row>
    <row r="379">
      <c r="A379" s="32"/>
      <c r="C379" s="33"/>
      <c r="E379" s="22"/>
      <c r="H379" s="22"/>
      <c r="J379" s="22"/>
    </row>
    <row r="380">
      <c r="A380" s="32"/>
      <c r="C380" s="33"/>
      <c r="E380" s="22"/>
      <c r="H380" s="22"/>
      <c r="J380" s="22"/>
    </row>
    <row r="381">
      <c r="A381" s="32"/>
      <c r="C381" s="33"/>
      <c r="E381" s="22"/>
      <c r="H381" s="22"/>
      <c r="J381" s="22"/>
    </row>
    <row r="382">
      <c r="A382" s="32"/>
      <c r="C382" s="33"/>
      <c r="E382" s="22"/>
      <c r="H382" s="22"/>
      <c r="J382" s="22"/>
    </row>
    <row r="383">
      <c r="A383" s="32"/>
      <c r="C383" s="33"/>
      <c r="E383" s="22"/>
      <c r="H383" s="22"/>
      <c r="J383" s="22"/>
    </row>
    <row r="384">
      <c r="A384" s="32"/>
      <c r="C384" s="33"/>
      <c r="E384" s="22"/>
      <c r="H384" s="22"/>
      <c r="J384" s="22"/>
    </row>
    <row r="385">
      <c r="A385" s="32"/>
      <c r="C385" s="33"/>
      <c r="E385" s="22"/>
      <c r="H385" s="22"/>
      <c r="J385" s="22"/>
    </row>
    <row r="386">
      <c r="A386" s="32"/>
      <c r="C386" s="33"/>
      <c r="E386" s="22"/>
      <c r="H386" s="22"/>
      <c r="J386" s="22"/>
    </row>
    <row r="387">
      <c r="A387" s="32"/>
      <c r="C387" s="33"/>
      <c r="E387" s="22"/>
      <c r="H387" s="22"/>
      <c r="J387" s="22"/>
    </row>
    <row r="388">
      <c r="A388" s="32"/>
      <c r="C388" s="33"/>
      <c r="E388" s="22"/>
      <c r="H388" s="22"/>
      <c r="J388" s="22"/>
    </row>
    <row r="389">
      <c r="A389" s="32"/>
      <c r="C389" s="33"/>
      <c r="E389" s="22"/>
      <c r="H389" s="22"/>
      <c r="J389" s="22"/>
    </row>
    <row r="390">
      <c r="A390" s="32"/>
      <c r="C390" s="33"/>
      <c r="E390" s="22"/>
      <c r="H390" s="22"/>
      <c r="J390" s="22"/>
    </row>
    <row r="391">
      <c r="A391" s="32"/>
      <c r="C391" s="33"/>
      <c r="E391" s="22"/>
      <c r="H391" s="22"/>
      <c r="J391" s="22"/>
    </row>
    <row r="392">
      <c r="A392" s="32"/>
      <c r="C392" s="33"/>
      <c r="E392" s="22"/>
      <c r="H392" s="22"/>
      <c r="J392" s="22"/>
    </row>
    <row r="393">
      <c r="A393" s="32"/>
      <c r="C393" s="33"/>
      <c r="E393" s="22"/>
      <c r="H393" s="22"/>
      <c r="J393" s="22"/>
    </row>
    <row r="394">
      <c r="A394" s="32"/>
      <c r="C394" s="33"/>
      <c r="E394" s="22"/>
      <c r="H394" s="22"/>
      <c r="J394" s="22"/>
    </row>
    <row r="395">
      <c r="A395" s="32"/>
      <c r="C395" s="33"/>
      <c r="E395" s="22"/>
      <c r="H395" s="22"/>
      <c r="J395" s="22"/>
    </row>
    <row r="396">
      <c r="A396" s="32"/>
      <c r="C396" s="33"/>
      <c r="E396" s="22"/>
      <c r="H396" s="22"/>
      <c r="J396" s="22"/>
    </row>
    <row r="397">
      <c r="A397" s="32"/>
      <c r="C397" s="33"/>
      <c r="E397" s="22"/>
      <c r="H397" s="22"/>
      <c r="J397" s="22"/>
    </row>
    <row r="398">
      <c r="A398" s="32"/>
      <c r="C398" s="33"/>
      <c r="E398" s="22"/>
      <c r="H398" s="22"/>
      <c r="J398" s="22"/>
    </row>
    <row r="399">
      <c r="A399" s="32"/>
      <c r="C399" s="33"/>
      <c r="E399" s="22"/>
      <c r="H399" s="22"/>
      <c r="J399" s="22"/>
    </row>
    <row r="400">
      <c r="A400" s="32"/>
      <c r="C400" s="33"/>
      <c r="E400" s="22"/>
      <c r="H400" s="22"/>
      <c r="J400" s="22"/>
    </row>
    <row r="401">
      <c r="A401" s="32"/>
      <c r="C401" s="33"/>
      <c r="E401" s="22"/>
      <c r="H401" s="22"/>
      <c r="J401" s="22"/>
    </row>
    <row r="402">
      <c r="A402" s="32"/>
      <c r="C402" s="33"/>
      <c r="E402" s="22"/>
      <c r="H402" s="22"/>
      <c r="J402" s="22"/>
    </row>
    <row r="403">
      <c r="A403" s="32"/>
      <c r="C403" s="33"/>
      <c r="E403" s="22"/>
      <c r="H403" s="22"/>
      <c r="J403" s="22"/>
    </row>
    <row r="404">
      <c r="A404" s="32"/>
      <c r="C404" s="33"/>
      <c r="E404" s="22"/>
      <c r="H404" s="22"/>
      <c r="J404" s="22"/>
    </row>
    <row r="405">
      <c r="A405" s="32"/>
      <c r="C405" s="33"/>
      <c r="E405" s="22"/>
      <c r="H405" s="22"/>
      <c r="J405" s="22"/>
    </row>
    <row r="406">
      <c r="A406" s="32"/>
      <c r="C406" s="33"/>
      <c r="E406" s="22"/>
      <c r="H406" s="22"/>
      <c r="J406" s="22"/>
    </row>
    <row r="407">
      <c r="A407" s="32"/>
      <c r="C407" s="33"/>
      <c r="E407" s="22"/>
      <c r="H407" s="22"/>
      <c r="J407" s="22"/>
    </row>
    <row r="408">
      <c r="A408" s="32"/>
      <c r="C408" s="33"/>
      <c r="E408" s="22"/>
      <c r="H408" s="22"/>
      <c r="J408" s="22"/>
    </row>
    <row r="409">
      <c r="A409" s="32"/>
      <c r="C409" s="33"/>
      <c r="E409" s="22"/>
      <c r="H409" s="22"/>
      <c r="J409" s="22"/>
    </row>
    <row r="410">
      <c r="A410" s="32"/>
      <c r="C410" s="33"/>
      <c r="E410" s="22"/>
      <c r="H410" s="22"/>
      <c r="J410" s="22"/>
    </row>
    <row r="411">
      <c r="A411" s="32"/>
      <c r="C411" s="33"/>
      <c r="E411" s="22"/>
      <c r="H411" s="22"/>
      <c r="J411" s="22"/>
    </row>
    <row r="412">
      <c r="A412" s="32"/>
      <c r="C412" s="33"/>
      <c r="E412" s="22"/>
      <c r="H412" s="22"/>
      <c r="J412" s="22"/>
    </row>
    <row r="413">
      <c r="A413" s="32"/>
      <c r="C413" s="33"/>
      <c r="E413" s="22"/>
      <c r="H413" s="22"/>
      <c r="J413" s="22"/>
    </row>
    <row r="414">
      <c r="A414" s="32"/>
      <c r="C414" s="33"/>
      <c r="E414" s="22"/>
      <c r="H414" s="22"/>
      <c r="J414" s="22"/>
    </row>
    <row r="415">
      <c r="A415" s="32"/>
      <c r="C415" s="33"/>
      <c r="E415" s="22"/>
      <c r="H415" s="22"/>
      <c r="J415" s="22"/>
    </row>
    <row r="416">
      <c r="A416" s="32"/>
      <c r="C416" s="33"/>
      <c r="E416" s="22"/>
      <c r="H416" s="22"/>
      <c r="J416" s="22"/>
    </row>
    <row r="417">
      <c r="A417" s="32"/>
      <c r="C417" s="33"/>
      <c r="E417" s="22"/>
      <c r="H417" s="22"/>
      <c r="J417" s="22"/>
    </row>
    <row r="418">
      <c r="A418" s="32"/>
      <c r="C418" s="33"/>
      <c r="E418" s="22"/>
      <c r="H418" s="22"/>
      <c r="J418" s="22"/>
    </row>
    <row r="419">
      <c r="A419" s="32"/>
      <c r="C419" s="33"/>
      <c r="E419" s="22"/>
      <c r="H419" s="22"/>
      <c r="J419" s="22"/>
    </row>
    <row r="420">
      <c r="A420" s="32"/>
      <c r="C420" s="33"/>
      <c r="E420" s="22"/>
      <c r="H420" s="22"/>
      <c r="J420" s="22"/>
    </row>
    <row r="421">
      <c r="A421" s="32"/>
      <c r="C421" s="33"/>
      <c r="E421" s="22"/>
      <c r="H421" s="22"/>
      <c r="J421" s="22"/>
    </row>
    <row r="422">
      <c r="A422" s="32"/>
      <c r="C422" s="33"/>
      <c r="E422" s="22"/>
      <c r="H422" s="22"/>
      <c r="J422" s="22"/>
    </row>
    <row r="423">
      <c r="A423" s="32"/>
      <c r="C423" s="33"/>
      <c r="E423" s="22"/>
      <c r="H423" s="22"/>
      <c r="J423" s="22"/>
    </row>
    <row r="424">
      <c r="A424" s="32"/>
      <c r="C424" s="33"/>
      <c r="E424" s="22"/>
      <c r="H424" s="22"/>
      <c r="J424" s="22"/>
    </row>
    <row r="425">
      <c r="A425" s="32"/>
      <c r="C425" s="33"/>
      <c r="E425" s="22"/>
      <c r="H425" s="22"/>
      <c r="J425" s="22"/>
    </row>
    <row r="426">
      <c r="A426" s="32"/>
      <c r="C426" s="33"/>
      <c r="E426" s="22"/>
      <c r="H426" s="22"/>
      <c r="J426" s="22"/>
    </row>
    <row r="427">
      <c r="A427" s="32"/>
      <c r="C427" s="33"/>
      <c r="E427" s="22"/>
      <c r="H427" s="22"/>
      <c r="J427" s="22"/>
    </row>
    <row r="428">
      <c r="A428" s="32"/>
      <c r="C428" s="33"/>
      <c r="E428" s="22"/>
      <c r="H428" s="22"/>
      <c r="J428" s="22"/>
    </row>
    <row r="429">
      <c r="A429" s="32"/>
      <c r="C429" s="33"/>
      <c r="E429" s="22"/>
      <c r="H429" s="22"/>
      <c r="J429" s="22"/>
    </row>
    <row r="430">
      <c r="A430" s="32"/>
      <c r="C430" s="33"/>
      <c r="E430" s="22"/>
      <c r="H430" s="22"/>
      <c r="J430" s="22"/>
    </row>
    <row r="431">
      <c r="A431" s="32"/>
      <c r="C431" s="33"/>
      <c r="E431" s="22"/>
      <c r="H431" s="22"/>
      <c r="J431" s="22"/>
    </row>
    <row r="432">
      <c r="A432" s="32"/>
      <c r="C432" s="33"/>
      <c r="E432" s="22"/>
      <c r="H432" s="22"/>
      <c r="J432" s="22"/>
    </row>
    <row r="433">
      <c r="A433" s="32"/>
      <c r="C433" s="33"/>
      <c r="E433" s="22"/>
      <c r="H433" s="22"/>
      <c r="J433" s="22"/>
    </row>
    <row r="434">
      <c r="A434" s="32"/>
      <c r="C434" s="33"/>
      <c r="E434" s="22"/>
      <c r="H434" s="22"/>
      <c r="J434" s="22"/>
    </row>
    <row r="435">
      <c r="A435" s="32"/>
      <c r="C435" s="33"/>
      <c r="E435" s="22"/>
      <c r="H435" s="22"/>
      <c r="J435" s="22"/>
    </row>
    <row r="436">
      <c r="A436" s="32"/>
      <c r="C436" s="33"/>
      <c r="E436" s="22"/>
      <c r="H436" s="22"/>
      <c r="J436" s="22"/>
    </row>
    <row r="437">
      <c r="A437" s="32"/>
      <c r="C437" s="33"/>
      <c r="E437" s="22"/>
      <c r="H437" s="22"/>
      <c r="J437" s="22"/>
    </row>
    <row r="438">
      <c r="A438" s="32"/>
      <c r="C438" s="33"/>
      <c r="E438" s="22"/>
      <c r="H438" s="22"/>
      <c r="J438" s="22"/>
    </row>
    <row r="439">
      <c r="A439" s="32"/>
      <c r="C439" s="33"/>
      <c r="E439" s="22"/>
      <c r="H439" s="22"/>
      <c r="J439" s="22"/>
    </row>
    <row r="440">
      <c r="A440" s="32"/>
      <c r="C440" s="33"/>
      <c r="E440" s="22"/>
      <c r="H440" s="22"/>
      <c r="J440" s="22"/>
    </row>
    <row r="441">
      <c r="A441" s="32"/>
      <c r="C441" s="33"/>
      <c r="E441" s="22"/>
      <c r="H441" s="22"/>
      <c r="J441" s="22"/>
    </row>
    <row r="442">
      <c r="A442" s="32"/>
      <c r="C442" s="33"/>
      <c r="E442" s="22"/>
      <c r="H442" s="22"/>
      <c r="J442" s="22"/>
    </row>
    <row r="443">
      <c r="A443" s="32"/>
      <c r="C443" s="33"/>
      <c r="E443" s="22"/>
      <c r="H443" s="22"/>
      <c r="J443" s="22"/>
    </row>
    <row r="444">
      <c r="A444" s="32"/>
      <c r="C444" s="33"/>
      <c r="E444" s="22"/>
      <c r="H444" s="22"/>
      <c r="J444" s="22"/>
    </row>
    <row r="445">
      <c r="A445" s="32"/>
      <c r="C445" s="33"/>
      <c r="E445" s="22"/>
      <c r="H445" s="22"/>
      <c r="J445" s="22"/>
    </row>
    <row r="446">
      <c r="A446" s="32"/>
      <c r="C446" s="33"/>
      <c r="E446" s="22"/>
      <c r="H446" s="22"/>
      <c r="J446" s="22"/>
    </row>
    <row r="447">
      <c r="A447" s="32"/>
      <c r="C447" s="33"/>
      <c r="E447" s="22"/>
      <c r="H447" s="22"/>
      <c r="J447" s="22"/>
    </row>
    <row r="448">
      <c r="A448" s="32"/>
      <c r="C448" s="33"/>
      <c r="E448" s="22"/>
      <c r="H448" s="22"/>
      <c r="J448" s="22"/>
    </row>
    <row r="449">
      <c r="A449" s="32"/>
      <c r="C449" s="33"/>
      <c r="E449" s="22"/>
      <c r="H449" s="22"/>
      <c r="J449" s="22"/>
    </row>
    <row r="450">
      <c r="A450" s="32"/>
      <c r="C450" s="33"/>
      <c r="E450" s="22"/>
      <c r="H450" s="22"/>
      <c r="J450" s="22"/>
    </row>
    <row r="451">
      <c r="A451" s="32"/>
      <c r="C451" s="33"/>
      <c r="E451" s="22"/>
      <c r="H451" s="22"/>
      <c r="J451" s="22"/>
    </row>
    <row r="452">
      <c r="A452" s="32"/>
      <c r="C452" s="33"/>
      <c r="E452" s="22"/>
      <c r="H452" s="22"/>
      <c r="J452" s="22"/>
    </row>
    <row r="453">
      <c r="A453" s="32"/>
      <c r="C453" s="33"/>
      <c r="E453" s="22"/>
      <c r="H453" s="22"/>
      <c r="J453" s="22"/>
    </row>
    <row r="454">
      <c r="A454" s="32"/>
      <c r="C454" s="33"/>
      <c r="E454" s="22"/>
      <c r="H454" s="22"/>
      <c r="J454" s="22"/>
    </row>
    <row r="455">
      <c r="A455" s="32"/>
      <c r="C455" s="33"/>
      <c r="E455" s="22"/>
      <c r="H455" s="22"/>
      <c r="J455" s="22"/>
    </row>
    <row r="456">
      <c r="A456" s="32"/>
      <c r="C456" s="33"/>
      <c r="E456" s="22"/>
      <c r="H456" s="22"/>
      <c r="J456" s="22"/>
    </row>
    <row r="457">
      <c r="A457" s="32"/>
      <c r="C457" s="33"/>
      <c r="E457" s="22"/>
      <c r="H457" s="22"/>
      <c r="J457" s="22"/>
    </row>
    <row r="458">
      <c r="A458" s="32"/>
      <c r="C458" s="33"/>
      <c r="E458" s="22"/>
      <c r="H458" s="22"/>
      <c r="J458" s="22"/>
    </row>
    <row r="459">
      <c r="A459" s="32"/>
      <c r="C459" s="33"/>
      <c r="E459" s="22"/>
      <c r="H459" s="22"/>
      <c r="J459" s="22"/>
    </row>
    <row r="460">
      <c r="A460" s="32"/>
      <c r="C460" s="33"/>
      <c r="E460" s="22"/>
      <c r="H460" s="22"/>
      <c r="J460" s="22"/>
    </row>
    <row r="461">
      <c r="A461" s="32"/>
      <c r="C461" s="33"/>
      <c r="E461" s="22"/>
      <c r="H461" s="22"/>
      <c r="J461" s="22"/>
    </row>
    <row r="462">
      <c r="A462" s="32"/>
      <c r="C462" s="33"/>
      <c r="E462" s="22"/>
      <c r="H462" s="22"/>
      <c r="J462" s="22"/>
    </row>
    <row r="463">
      <c r="A463" s="32"/>
      <c r="C463" s="33"/>
      <c r="E463" s="22"/>
      <c r="H463" s="22"/>
      <c r="J463" s="22"/>
    </row>
    <row r="464">
      <c r="A464" s="32"/>
      <c r="C464" s="33"/>
      <c r="E464" s="22"/>
      <c r="H464" s="22"/>
      <c r="J464" s="22"/>
    </row>
    <row r="465">
      <c r="A465" s="32"/>
      <c r="C465" s="33"/>
      <c r="E465" s="22"/>
      <c r="H465" s="22"/>
      <c r="J465" s="22"/>
    </row>
    <row r="466">
      <c r="A466" s="32"/>
      <c r="C466" s="33"/>
      <c r="E466" s="22"/>
      <c r="H466" s="22"/>
      <c r="J466" s="22"/>
    </row>
    <row r="467">
      <c r="A467" s="32"/>
      <c r="C467" s="33"/>
      <c r="E467" s="22"/>
      <c r="H467" s="22"/>
      <c r="J467" s="22"/>
    </row>
    <row r="468">
      <c r="A468" s="32"/>
      <c r="C468" s="33"/>
      <c r="E468" s="22"/>
      <c r="H468" s="22"/>
      <c r="J468" s="22"/>
    </row>
    <row r="469">
      <c r="A469" s="32"/>
      <c r="C469" s="33"/>
      <c r="E469" s="22"/>
      <c r="H469" s="22"/>
      <c r="J469" s="22"/>
    </row>
    <row r="470">
      <c r="A470" s="32"/>
      <c r="C470" s="33"/>
      <c r="E470" s="22"/>
      <c r="H470" s="22"/>
      <c r="J470" s="22"/>
    </row>
    <row r="471">
      <c r="A471" s="32"/>
      <c r="C471" s="33"/>
      <c r="E471" s="22"/>
      <c r="H471" s="22"/>
      <c r="J471" s="22"/>
    </row>
    <row r="472">
      <c r="A472" s="32"/>
      <c r="C472" s="33"/>
      <c r="E472" s="22"/>
      <c r="H472" s="22"/>
      <c r="J472" s="22"/>
    </row>
    <row r="473">
      <c r="A473" s="32"/>
      <c r="C473" s="33"/>
      <c r="E473" s="22"/>
      <c r="H473" s="22"/>
      <c r="J473" s="22"/>
    </row>
    <row r="474">
      <c r="A474" s="32"/>
      <c r="C474" s="33"/>
      <c r="E474" s="22"/>
      <c r="H474" s="22"/>
      <c r="J474" s="22"/>
    </row>
    <row r="475">
      <c r="A475" s="32"/>
      <c r="C475" s="33"/>
      <c r="E475" s="22"/>
      <c r="H475" s="22"/>
      <c r="J475" s="22"/>
    </row>
    <row r="476">
      <c r="A476" s="32"/>
      <c r="C476" s="33"/>
      <c r="E476" s="22"/>
      <c r="H476" s="22"/>
      <c r="J476" s="22"/>
    </row>
    <row r="477">
      <c r="A477" s="32"/>
      <c r="C477" s="33"/>
      <c r="E477" s="22"/>
      <c r="H477" s="22"/>
      <c r="J477" s="22"/>
    </row>
    <row r="478">
      <c r="A478" s="32"/>
      <c r="C478" s="33"/>
      <c r="E478" s="22"/>
      <c r="H478" s="22"/>
      <c r="J478" s="22"/>
    </row>
    <row r="479">
      <c r="A479" s="32"/>
      <c r="C479" s="33"/>
      <c r="E479" s="22"/>
      <c r="H479" s="22"/>
      <c r="J479" s="22"/>
    </row>
    <row r="480">
      <c r="A480" s="32"/>
      <c r="C480" s="33"/>
      <c r="E480" s="22"/>
      <c r="H480" s="22"/>
      <c r="J480" s="22"/>
    </row>
    <row r="481">
      <c r="A481" s="32"/>
      <c r="C481" s="33"/>
      <c r="E481" s="22"/>
      <c r="H481" s="22"/>
      <c r="J481" s="22"/>
    </row>
    <row r="482">
      <c r="A482" s="32"/>
      <c r="C482" s="33"/>
      <c r="E482" s="22"/>
      <c r="H482" s="22"/>
      <c r="J482" s="22"/>
    </row>
    <row r="483">
      <c r="A483" s="32"/>
      <c r="C483" s="33"/>
      <c r="E483" s="22"/>
      <c r="H483" s="22"/>
      <c r="J483" s="22"/>
    </row>
    <row r="484">
      <c r="A484" s="32"/>
      <c r="C484" s="33"/>
      <c r="E484" s="22"/>
      <c r="H484" s="22"/>
      <c r="J484" s="22"/>
    </row>
    <row r="485">
      <c r="A485" s="32"/>
      <c r="C485" s="33"/>
      <c r="E485" s="22"/>
      <c r="H485" s="22"/>
      <c r="J485" s="22"/>
    </row>
    <row r="486">
      <c r="A486" s="32"/>
      <c r="C486" s="33"/>
      <c r="E486" s="22"/>
      <c r="H486" s="22"/>
      <c r="J486" s="22"/>
    </row>
    <row r="487">
      <c r="A487" s="32"/>
      <c r="C487" s="33"/>
      <c r="E487" s="22"/>
      <c r="H487" s="22"/>
      <c r="J487" s="22"/>
    </row>
    <row r="488">
      <c r="A488" s="32"/>
      <c r="C488" s="33"/>
      <c r="E488" s="22"/>
      <c r="H488" s="22"/>
      <c r="J488" s="22"/>
    </row>
    <row r="489">
      <c r="A489" s="32"/>
      <c r="C489" s="33"/>
      <c r="E489" s="22"/>
      <c r="H489" s="22"/>
      <c r="J489" s="22"/>
    </row>
    <row r="490">
      <c r="A490" s="32"/>
      <c r="C490" s="33"/>
      <c r="E490" s="22"/>
      <c r="H490" s="22"/>
      <c r="J490" s="22"/>
    </row>
    <row r="491">
      <c r="A491" s="32"/>
      <c r="C491" s="33"/>
      <c r="E491" s="22"/>
      <c r="H491" s="22"/>
      <c r="J491" s="22"/>
    </row>
    <row r="492">
      <c r="A492" s="32"/>
      <c r="C492" s="33"/>
      <c r="E492" s="22"/>
      <c r="H492" s="22"/>
      <c r="J492" s="22"/>
    </row>
    <row r="493">
      <c r="A493" s="32"/>
      <c r="C493" s="33"/>
      <c r="E493" s="22"/>
      <c r="H493" s="22"/>
      <c r="J493" s="22"/>
    </row>
    <row r="494">
      <c r="A494" s="32"/>
      <c r="C494" s="33"/>
      <c r="E494" s="22"/>
      <c r="H494" s="22"/>
      <c r="J494" s="22"/>
    </row>
    <row r="495">
      <c r="A495" s="32"/>
      <c r="C495" s="33"/>
      <c r="E495" s="22"/>
      <c r="H495" s="22"/>
      <c r="J495" s="22"/>
    </row>
    <row r="496">
      <c r="A496" s="32"/>
      <c r="C496" s="33"/>
      <c r="E496" s="22"/>
      <c r="H496" s="22"/>
      <c r="J496" s="22"/>
    </row>
    <row r="497">
      <c r="A497" s="32"/>
      <c r="C497" s="33"/>
      <c r="E497" s="22"/>
      <c r="H497" s="22"/>
      <c r="J497" s="22"/>
    </row>
    <row r="498">
      <c r="A498" s="32"/>
      <c r="C498" s="33"/>
      <c r="E498" s="22"/>
      <c r="H498" s="22"/>
      <c r="J498" s="22"/>
    </row>
    <row r="499">
      <c r="A499" s="32"/>
      <c r="C499" s="33"/>
      <c r="E499" s="22"/>
      <c r="H499" s="22"/>
      <c r="J499" s="22"/>
    </row>
    <row r="500">
      <c r="A500" s="32"/>
      <c r="C500" s="33"/>
      <c r="E500" s="22"/>
      <c r="H500" s="22"/>
      <c r="J500" s="22"/>
    </row>
    <row r="501">
      <c r="A501" s="32"/>
      <c r="C501" s="33"/>
      <c r="E501" s="22"/>
      <c r="H501" s="22"/>
      <c r="J501" s="22"/>
    </row>
    <row r="502">
      <c r="A502" s="32"/>
      <c r="C502" s="33"/>
      <c r="E502" s="22"/>
      <c r="H502" s="22"/>
      <c r="J502" s="22"/>
    </row>
    <row r="503">
      <c r="A503" s="32"/>
      <c r="C503" s="33"/>
      <c r="E503" s="22"/>
      <c r="H503" s="22"/>
      <c r="J503" s="22"/>
    </row>
    <row r="504">
      <c r="A504" s="32"/>
      <c r="C504" s="33"/>
      <c r="E504" s="22"/>
      <c r="H504" s="22"/>
      <c r="J504" s="22"/>
    </row>
    <row r="505">
      <c r="A505" s="32"/>
      <c r="C505" s="33"/>
      <c r="E505" s="22"/>
      <c r="H505" s="22"/>
      <c r="J505" s="22"/>
    </row>
    <row r="506">
      <c r="A506" s="32"/>
      <c r="C506" s="33"/>
      <c r="E506" s="22"/>
      <c r="H506" s="22"/>
      <c r="J506" s="22"/>
    </row>
    <row r="507">
      <c r="A507" s="32"/>
      <c r="C507" s="33"/>
      <c r="E507" s="22"/>
      <c r="H507" s="22"/>
      <c r="J507" s="22"/>
    </row>
    <row r="508">
      <c r="A508" s="32"/>
      <c r="C508" s="33"/>
      <c r="E508" s="22"/>
      <c r="H508" s="22"/>
      <c r="J508" s="22"/>
    </row>
    <row r="509">
      <c r="A509" s="32"/>
      <c r="C509" s="33"/>
      <c r="E509" s="22"/>
      <c r="H509" s="22"/>
      <c r="J509" s="22"/>
    </row>
    <row r="510">
      <c r="A510" s="32"/>
      <c r="C510" s="33"/>
      <c r="E510" s="22"/>
      <c r="H510" s="22"/>
      <c r="J510" s="22"/>
    </row>
    <row r="511">
      <c r="A511" s="32"/>
      <c r="C511" s="33"/>
      <c r="E511" s="22"/>
      <c r="H511" s="22"/>
      <c r="J511" s="22"/>
    </row>
    <row r="512">
      <c r="A512" s="32"/>
      <c r="C512" s="33"/>
      <c r="E512" s="22"/>
      <c r="H512" s="22"/>
      <c r="J512" s="22"/>
    </row>
    <row r="513">
      <c r="A513" s="32"/>
      <c r="C513" s="33"/>
      <c r="E513" s="22"/>
      <c r="H513" s="22"/>
      <c r="J513" s="22"/>
    </row>
    <row r="514">
      <c r="A514" s="32"/>
      <c r="C514" s="33"/>
      <c r="E514" s="22"/>
      <c r="H514" s="22"/>
      <c r="J514" s="22"/>
    </row>
    <row r="515">
      <c r="A515" s="32"/>
      <c r="C515" s="33"/>
      <c r="E515" s="22"/>
      <c r="H515" s="22"/>
      <c r="J515" s="22"/>
    </row>
    <row r="516">
      <c r="A516" s="32"/>
      <c r="C516" s="33"/>
      <c r="E516" s="22"/>
      <c r="H516" s="22"/>
      <c r="J516" s="22"/>
    </row>
    <row r="517">
      <c r="A517" s="32"/>
      <c r="C517" s="33"/>
      <c r="E517" s="22"/>
      <c r="H517" s="22"/>
      <c r="J517" s="22"/>
    </row>
    <row r="518">
      <c r="A518" s="32"/>
      <c r="C518" s="33"/>
      <c r="E518" s="22"/>
      <c r="H518" s="22"/>
      <c r="J518" s="22"/>
    </row>
    <row r="519">
      <c r="A519" s="32"/>
      <c r="C519" s="33"/>
      <c r="E519" s="22"/>
      <c r="H519" s="22"/>
      <c r="J519" s="22"/>
    </row>
    <row r="520">
      <c r="A520" s="32"/>
      <c r="C520" s="33"/>
      <c r="E520" s="22"/>
      <c r="H520" s="22"/>
      <c r="J520" s="22"/>
    </row>
    <row r="521">
      <c r="A521" s="32"/>
      <c r="C521" s="33"/>
      <c r="E521" s="22"/>
      <c r="H521" s="22"/>
      <c r="J521" s="22"/>
    </row>
    <row r="522">
      <c r="A522" s="32"/>
      <c r="C522" s="33"/>
      <c r="E522" s="22"/>
      <c r="H522" s="22"/>
      <c r="J522" s="22"/>
    </row>
    <row r="523">
      <c r="A523" s="32"/>
      <c r="C523" s="33"/>
      <c r="E523" s="22"/>
      <c r="H523" s="22"/>
      <c r="J523" s="22"/>
    </row>
    <row r="524">
      <c r="A524" s="32"/>
      <c r="C524" s="33"/>
      <c r="E524" s="22"/>
      <c r="H524" s="22"/>
      <c r="J524" s="22"/>
    </row>
    <row r="525">
      <c r="A525" s="32"/>
      <c r="C525" s="33"/>
      <c r="E525" s="22"/>
      <c r="H525" s="22"/>
      <c r="J525" s="22"/>
    </row>
    <row r="526">
      <c r="A526" s="32"/>
      <c r="C526" s="33"/>
      <c r="E526" s="22"/>
      <c r="H526" s="22"/>
      <c r="J526" s="22"/>
    </row>
    <row r="527">
      <c r="A527" s="32"/>
      <c r="C527" s="33"/>
      <c r="E527" s="22"/>
      <c r="H527" s="22"/>
      <c r="J527" s="22"/>
    </row>
    <row r="528">
      <c r="A528" s="32"/>
      <c r="C528" s="33"/>
      <c r="E528" s="22"/>
      <c r="H528" s="22"/>
      <c r="J528" s="22"/>
    </row>
    <row r="529">
      <c r="A529" s="32"/>
      <c r="C529" s="33"/>
      <c r="E529" s="22"/>
      <c r="H529" s="22"/>
      <c r="J529" s="22"/>
    </row>
    <row r="530">
      <c r="A530" s="32"/>
      <c r="C530" s="33"/>
      <c r="E530" s="22"/>
      <c r="H530" s="22"/>
      <c r="J530" s="22"/>
    </row>
    <row r="531">
      <c r="A531" s="32"/>
      <c r="C531" s="33"/>
      <c r="E531" s="22"/>
      <c r="H531" s="22"/>
      <c r="J531" s="22"/>
    </row>
    <row r="532">
      <c r="A532" s="32"/>
      <c r="C532" s="33"/>
      <c r="E532" s="22"/>
      <c r="H532" s="22"/>
      <c r="J532" s="22"/>
    </row>
    <row r="533">
      <c r="A533" s="32"/>
      <c r="C533" s="33"/>
      <c r="E533" s="22"/>
      <c r="H533" s="22"/>
      <c r="J533" s="22"/>
    </row>
    <row r="534">
      <c r="A534" s="32"/>
      <c r="C534" s="33"/>
      <c r="E534" s="22"/>
      <c r="H534" s="22"/>
      <c r="J534" s="22"/>
    </row>
    <row r="535">
      <c r="A535" s="32"/>
      <c r="C535" s="33"/>
      <c r="E535" s="22"/>
      <c r="H535" s="22"/>
      <c r="J535" s="22"/>
    </row>
    <row r="536">
      <c r="A536" s="32"/>
      <c r="C536" s="33"/>
      <c r="E536" s="22"/>
      <c r="H536" s="22"/>
      <c r="J536" s="22"/>
    </row>
    <row r="537">
      <c r="A537" s="32"/>
      <c r="C537" s="33"/>
      <c r="E537" s="22"/>
      <c r="H537" s="22"/>
      <c r="J537" s="22"/>
    </row>
    <row r="538">
      <c r="A538" s="32"/>
      <c r="C538" s="33"/>
      <c r="E538" s="22"/>
      <c r="H538" s="22"/>
      <c r="J538" s="22"/>
    </row>
    <row r="539">
      <c r="A539" s="32"/>
      <c r="C539" s="33"/>
      <c r="E539" s="22"/>
      <c r="H539" s="22"/>
      <c r="J539" s="22"/>
    </row>
    <row r="540">
      <c r="A540" s="32"/>
      <c r="C540" s="33"/>
      <c r="E540" s="22"/>
      <c r="H540" s="22"/>
      <c r="J540" s="22"/>
    </row>
    <row r="541">
      <c r="A541" s="32"/>
      <c r="C541" s="33"/>
      <c r="E541" s="22"/>
      <c r="H541" s="22"/>
      <c r="J541" s="22"/>
    </row>
    <row r="542">
      <c r="A542" s="32"/>
      <c r="C542" s="33"/>
      <c r="E542" s="22"/>
      <c r="H542" s="22"/>
      <c r="J542" s="22"/>
    </row>
    <row r="543">
      <c r="A543" s="32"/>
      <c r="C543" s="33"/>
      <c r="E543" s="22"/>
      <c r="H543" s="22"/>
      <c r="J543" s="22"/>
    </row>
    <row r="544">
      <c r="A544" s="32"/>
      <c r="C544" s="33"/>
      <c r="E544" s="22"/>
      <c r="H544" s="22"/>
      <c r="J544" s="22"/>
    </row>
    <row r="545">
      <c r="A545" s="32"/>
      <c r="C545" s="33"/>
      <c r="E545" s="22"/>
      <c r="H545" s="22"/>
      <c r="J545" s="22"/>
    </row>
    <row r="546">
      <c r="A546" s="32"/>
      <c r="C546" s="33"/>
      <c r="E546" s="22"/>
      <c r="H546" s="22"/>
      <c r="J546" s="22"/>
    </row>
    <row r="547">
      <c r="A547" s="32"/>
      <c r="C547" s="33"/>
      <c r="E547" s="22"/>
      <c r="H547" s="22"/>
      <c r="J547" s="22"/>
    </row>
    <row r="548">
      <c r="A548" s="32"/>
      <c r="C548" s="33"/>
      <c r="E548" s="22"/>
      <c r="H548" s="22"/>
      <c r="J548" s="22"/>
    </row>
    <row r="549">
      <c r="A549" s="32"/>
      <c r="C549" s="33"/>
      <c r="E549" s="22"/>
      <c r="H549" s="22"/>
      <c r="J549" s="22"/>
    </row>
    <row r="550">
      <c r="A550" s="32"/>
      <c r="C550" s="33"/>
      <c r="E550" s="22"/>
      <c r="H550" s="22"/>
      <c r="J550" s="22"/>
    </row>
    <row r="551">
      <c r="A551" s="32"/>
      <c r="C551" s="33"/>
      <c r="E551" s="22"/>
      <c r="H551" s="22"/>
      <c r="J551" s="22"/>
    </row>
    <row r="552">
      <c r="A552" s="32"/>
      <c r="C552" s="33"/>
      <c r="E552" s="22"/>
      <c r="H552" s="22"/>
      <c r="J552" s="22"/>
    </row>
    <row r="553">
      <c r="A553" s="32"/>
      <c r="C553" s="33"/>
      <c r="E553" s="22"/>
      <c r="H553" s="22"/>
      <c r="J553" s="22"/>
    </row>
    <row r="554">
      <c r="A554" s="32"/>
      <c r="C554" s="33"/>
      <c r="E554" s="22"/>
      <c r="H554" s="22"/>
      <c r="J554" s="22"/>
    </row>
    <row r="555">
      <c r="A555" s="32"/>
      <c r="C555" s="33"/>
      <c r="E555" s="22"/>
      <c r="H555" s="22"/>
      <c r="J555" s="22"/>
    </row>
    <row r="556">
      <c r="A556" s="32"/>
      <c r="C556" s="33"/>
      <c r="E556" s="22"/>
      <c r="H556" s="22"/>
      <c r="J556" s="22"/>
    </row>
    <row r="557">
      <c r="A557" s="32"/>
      <c r="C557" s="33"/>
      <c r="E557" s="22"/>
      <c r="H557" s="22"/>
      <c r="J557" s="22"/>
    </row>
    <row r="558">
      <c r="A558" s="32"/>
      <c r="C558" s="33"/>
      <c r="E558" s="22"/>
      <c r="H558" s="22"/>
      <c r="J558" s="22"/>
    </row>
    <row r="559">
      <c r="A559" s="32"/>
      <c r="C559" s="33"/>
      <c r="E559" s="22"/>
      <c r="H559" s="22"/>
      <c r="J559" s="22"/>
    </row>
    <row r="560">
      <c r="A560" s="32"/>
      <c r="C560" s="33"/>
      <c r="E560" s="22"/>
      <c r="H560" s="22"/>
      <c r="J560" s="22"/>
    </row>
    <row r="561">
      <c r="A561" s="32"/>
      <c r="C561" s="33"/>
      <c r="E561" s="22"/>
      <c r="H561" s="22"/>
      <c r="J561" s="22"/>
    </row>
    <row r="562">
      <c r="A562" s="32"/>
      <c r="C562" s="33"/>
      <c r="E562" s="22"/>
      <c r="H562" s="22"/>
      <c r="J562" s="22"/>
    </row>
    <row r="563">
      <c r="A563" s="32"/>
      <c r="C563" s="33"/>
      <c r="E563" s="22"/>
      <c r="H563" s="22"/>
      <c r="J563" s="22"/>
    </row>
    <row r="564">
      <c r="A564" s="32"/>
      <c r="C564" s="33"/>
      <c r="E564" s="22"/>
      <c r="H564" s="22"/>
      <c r="J564" s="22"/>
    </row>
    <row r="565">
      <c r="A565" s="32"/>
      <c r="C565" s="33"/>
      <c r="E565" s="22"/>
      <c r="H565" s="22"/>
      <c r="J565" s="22"/>
    </row>
    <row r="566">
      <c r="A566" s="32"/>
      <c r="C566" s="33"/>
      <c r="E566" s="22"/>
      <c r="H566" s="22"/>
      <c r="J566" s="22"/>
    </row>
    <row r="567">
      <c r="A567" s="32"/>
      <c r="C567" s="33"/>
      <c r="E567" s="22"/>
      <c r="H567" s="22"/>
      <c r="J567" s="22"/>
    </row>
    <row r="568">
      <c r="A568" s="32"/>
      <c r="C568" s="33"/>
      <c r="E568" s="22"/>
      <c r="H568" s="22"/>
      <c r="J568" s="22"/>
    </row>
    <row r="569">
      <c r="A569" s="32"/>
      <c r="C569" s="33"/>
      <c r="E569" s="22"/>
      <c r="H569" s="22"/>
      <c r="J569" s="22"/>
    </row>
    <row r="570">
      <c r="A570" s="32"/>
      <c r="C570" s="33"/>
      <c r="E570" s="22"/>
      <c r="H570" s="22"/>
      <c r="J570" s="22"/>
    </row>
    <row r="571">
      <c r="A571" s="32"/>
      <c r="C571" s="33"/>
      <c r="E571" s="22"/>
      <c r="H571" s="22"/>
      <c r="J571" s="22"/>
    </row>
    <row r="572">
      <c r="A572" s="32"/>
      <c r="C572" s="33"/>
      <c r="E572" s="22"/>
      <c r="H572" s="22"/>
      <c r="J572" s="22"/>
    </row>
    <row r="573">
      <c r="A573" s="32"/>
      <c r="C573" s="33"/>
      <c r="E573" s="22"/>
      <c r="H573" s="22"/>
      <c r="J573" s="22"/>
    </row>
    <row r="574">
      <c r="A574" s="32"/>
      <c r="C574" s="33"/>
      <c r="E574" s="22"/>
      <c r="H574" s="22"/>
      <c r="J574" s="22"/>
    </row>
    <row r="575">
      <c r="A575" s="32"/>
      <c r="C575" s="33"/>
      <c r="E575" s="22"/>
      <c r="H575" s="22"/>
      <c r="J575" s="22"/>
    </row>
    <row r="576">
      <c r="A576" s="32"/>
      <c r="C576" s="33"/>
      <c r="E576" s="22"/>
      <c r="H576" s="22"/>
      <c r="J576" s="22"/>
    </row>
    <row r="577">
      <c r="A577" s="32"/>
      <c r="C577" s="33"/>
      <c r="E577" s="22"/>
      <c r="H577" s="22"/>
      <c r="J577" s="22"/>
    </row>
    <row r="578">
      <c r="A578" s="32"/>
      <c r="C578" s="33"/>
      <c r="E578" s="22"/>
      <c r="H578" s="22"/>
      <c r="J578" s="22"/>
    </row>
    <row r="579">
      <c r="A579" s="32"/>
      <c r="C579" s="33"/>
      <c r="E579" s="22"/>
      <c r="H579" s="22"/>
      <c r="J579" s="22"/>
    </row>
    <row r="580">
      <c r="A580" s="32"/>
      <c r="C580" s="33"/>
      <c r="E580" s="22"/>
      <c r="H580" s="22"/>
      <c r="J580" s="22"/>
    </row>
    <row r="581">
      <c r="A581" s="32"/>
      <c r="C581" s="33"/>
      <c r="E581" s="22"/>
      <c r="H581" s="22"/>
      <c r="J581" s="22"/>
    </row>
    <row r="582">
      <c r="A582" s="32"/>
      <c r="C582" s="33"/>
      <c r="E582" s="22"/>
      <c r="H582" s="22"/>
      <c r="J582" s="22"/>
    </row>
    <row r="583">
      <c r="A583" s="32"/>
      <c r="C583" s="33"/>
      <c r="E583" s="22"/>
      <c r="H583" s="22"/>
      <c r="J583" s="22"/>
    </row>
    <row r="584">
      <c r="A584" s="32"/>
      <c r="C584" s="33"/>
      <c r="E584" s="22"/>
      <c r="H584" s="22"/>
      <c r="J584" s="22"/>
    </row>
    <row r="585">
      <c r="A585" s="32"/>
      <c r="C585" s="33"/>
      <c r="E585" s="22"/>
      <c r="H585" s="22"/>
      <c r="J585" s="22"/>
    </row>
    <row r="586">
      <c r="A586" s="32"/>
      <c r="C586" s="33"/>
      <c r="E586" s="22"/>
      <c r="H586" s="22"/>
      <c r="J586" s="22"/>
    </row>
    <row r="587">
      <c r="A587" s="32"/>
      <c r="C587" s="33"/>
      <c r="E587" s="22"/>
      <c r="H587" s="22"/>
      <c r="J587" s="22"/>
    </row>
    <row r="588">
      <c r="A588" s="32"/>
      <c r="C588" s="33"/>
      <c r="E588" s="22"/>
      <c r="H588" s="22"/>
      <c r="J588" s="22"/>
    </row>
    <row r="589">
      <c r="A589" s="32"/>
      <c r="C589" s="33"/>
      <c r="E589" s="22"/>
      <c r="H589" s="22"/>
      <c r="J589" s="22"/>
    </row>
    <row r="590">
      <c r="A590" s="32"/>
      <c r="C590" s="33"/>
      <c r="E590" s="22"/>
      <c r="H590" s="22"/>
      <c r="J590" s="22"/>
    </row>
    <row r="591">
      <c r="A591" s="32"/>
      <c r="C591" s="33"/>
      <c r="E591" s="22"/>
      <c r="H591" s="22"/>
      <c r="J591" s="22"/>
    </row>
    <row r="592">
      <c r="A592" s="32"/>
      <c r="C592" s="33"/>
      <c r="E592" s="22"/>
      <c r="H592" s="22"/>
      <c r="J592" s="22"/>
    </row>
    <row r="593">
      <c r="A593" s="32"/>
      <c r="C593" s="33"/>
      <c r="E593" s="22"/>
      <c r="H593" s="22"/>
      <c r="J593" s="22"/>
    </row>
    <row r="594">
      <c r="A594" s="32"/>
      <c r="C594" s="33"/>
      <c r="E594" s="22"/>
      <c r="H594" s="22"/>
      <c r="J594" s="22"/>
    </row>
    <row r="595">
      <c r="A595" s="32"/>
      <c r="C595" s="33"/>
      <c r="E595" s="22"/>
      <c r="H595" s="22"/>
      <c r="J595" s="22"/>
    </row>
    <row r="596">
      <c r="A596" s="32"/>
      <c r="C596" s="33"/>
      <c r="E596" s="22"/>
      <c r="H596" s="22"/>
      <c r="J596" s="22"/>
    </row>
    <row r="597">
      <c r="A597" s="32"/>
      <c r="C597" s="33"/>
      <c r="E597" s="22"/>
      <c r="H597" s="22"/>
      <c r="J597" s="22"/>
    </row>
    <row r="598">
      <c r="A598" s="32"/>
      <c r="C598" s="33"/>
      <c r="E598" s="22"/>
      <c r="H598" s="22"/>
      <c r="J598" s="22"/>
    </row>
    <row r="599">
      <c r="A599" s="32"/>
      <c r="C599" s="33"/>
      <c r="E599" s="22"/>
      <c r="H599" s="22"/>
      <c r="J599" s="22"/>
    </row>
    <row r="600">
      <c r="A600" s="32"/>
      <c r="C600" s="33"/>
      <c r="E600" s="22"/>
      <c r="H600" s="22"/>
      <c r="J600" s="22"/>
    </row>
    <row r="601">
      <c r="A601" s="32"/>
      <c r="C601" s="33"/>
      <c r="E601" s="22"/>
      <c r="H601" s="22"/>
      <c r="J601" s="22"/>
    </row>
    <row r="602">
      <c r="A602" s="32"/>
      <c r="C602" s="33"/>
      <c r="E602" s="22"/>
      <c r="H602" s="22"/>
      <c r="J602" s="22"/>
    </row>
    <row r="603">
      <c r="A603" s="32"/>
      <c r="C603" s="33"/>
      <c r="E603" s="22"/>
      <c r="H603" s="22"/>
      <c r="J603" s="22"/>
    </row>
    <row r="604">
      <c r="A604" s="32"/>
      <c r="C604" s="33"/>
      <c r="E604" s="22"/>
      <c r="H604" s="22"/>
      <c r="J604" s="22"/>
    </row>
    <row r="605">
      <c r="A605" s="32"/>
      <c r="C605" s="33"/>
      <c r="E605" s="22"/>
      <c r="H605" s="22"/>
      <c r="J605" s="22"/>
    </row>
    <row r="606">
      <c r="A606" s="32"/>
      <c r="C606" s="33"/>
      <c r="E606" s="22"/>
      <c r="H606" s="22"/>
      <c r="J606" s="22"/>
    </row>
    <row r="607">
      <c r="A607" s="32"/>
      <c r="C607" s="33"/>
      <c r="E607" s="22"/>
      <c r="H607" s="22"/>
      <c r="J607" s="22"/>
    </row>
    <row r="608">
      <c r="A608" s="32"/>
      <c r="C608" s="33"/>
      <c r="E608" s="22"/>
      <c r="H608" s="22"/>
      <c r="J608" s="22"/>
    </row>
    <row r="609">
      <c r="A609" s="32"/>
      <c r="C609" s="33"/>
      <c r="E609" s="22"/>
      <c r="H609" s="22"/>
      <c r="J609" s="22"/>
    </row>
    <row r="610">
      <c r="A610" s="32"/>
      <c r="C610" s="33"/>
      <c r="E610" s="22"/>
      <c r="H610" s="22"/>
      <c r="J610" s="22"/>
    </row>
    <row r="611">
      <c r="A611" s="32"/>
      <c r="C611" s="33"/>
      <c r="E611" s="22"/>
      <c r="H611" s="22"/>
      <c r="J611" s="22"/>
    </row>
    <row r="612">
      <c r="A612" s="32"/>
      <c r="C612" s="33"/>
      <c r="E612" s="22"/>
      <c r="H612" s="22"/>
      <c r="J612" s="22"/>
    </row>
    <row r="613">
      <c r="A613" s="32"/>
      <c r="C613" s="33"/>
      <c r="E613" s="22"/>
      <c r="H613" s="22"/>
      <c r="J613" s="22"/>
    </row>
    <row r="614">
      <c r="A614" s="32"/>
      <c r="C614" s="33"/>
      <c r="E614" s="22"/>
      <c r="H614" s="22"/>
      <c r="J614" s="22"/>
    </row>
    <row r="615">
      <c r="A615" s="32"/>
      <c r="C615" s="33"/>
      <c r="E615" s="22"/>
      <c r="H615" s="22"/>
      <c r="J615" s="22"/>
    </row>
    <row r="616">
      <c r="A616" s="32"/>
      <c r="C616" s="33"/>
      <c r="E616" s="22"/>
      <c r="H616" s="22"/>
      <c r="J616" s="22"/>
    </row>
    <row r="617">
      <c r="A617" s="32"/>
      <c r="C617" s="33"/>
      <c r="E617" s="22"/>
      <c r="H617" s="22"/>
      <c r="J617" s="22"/>
    </row>
    <row r="618">
      <c r="A618" s="32"/>
      <c r="C618" s="33"/>
      <c r="E618" s="22"/>
      <c r="H618" s="22"/>
      <c r="J618" s="22"/>
    </row>
    <row r="619">
      <c r="A619" s="32"/>
      <c r="C619" s="33"/>
      <c r="E619" s="22"/>
      <c r="H619" s="22"/>
      <c r="J619" s="22"/>
    </row>
    <row r="620">
      <c r="A620" s="32"/>
      <c r="C620" s="33"/>
      <c r="E620" s="22"/>
      <c r="H620" s="22"/>
      <c r="J620" s="22"/>
    </row>
    <row r="621">
      <c r="A621" s="32"/>
      <c r="C621" s="33"/>
      <c r="E621" s="22"/>
      <c r="H621" s="22"/>
      <c r="J621" s="22"/>
    </row>
    <row r="622">
      <c r="A622" s="32"/>
      <c r="C622" s="33"/>
      <c r="E622" s="22"/>
      <c r="H622" s="22"/>
      <c r="J622" s="22"/>
    </row>
    <row r="623">
      <c r="A623" s="32"/>
      <c r="C623" s="33"/>
      <c r="E623" s="22"/>
      <c r="H623" s="22"/>
      <c r="J623" s="22"/>
    </row>
    <row r="624">
      <c r="A624" s="32"/>
      <c r="C624" s="33"/>
      <c r="E624" s="22"/>
      <c r="H624" s="22"/>
      <c r="J624" s="22"/>
    </row>
    <row r="625">
      <c r="A625" s="32"/>
      <c r="C625" s="33"/>
      <c r="E625" s="22"/>
      <c r="H625" s="22"/>
      <c r="J625" s="22"/>
    </row>
    <row r="626">
      <c r="A626" s="32"/>
      <c r="C626" s="33"/>
      <c r="E626" s="22"/>
      <c r="H626" s="22"/>
      <c r="J626" s="22"/>
    </row>
    <row r="627">
      <c r="A627" s="32"/>
      <c r="C627" s="33"/>
      <c r="E627" s="22"/>
      <c r="H627" s="22"/>
      <c r="J627" s="22"/>
    </row>
    <row r="628">
      <c r="A628" s="32"/>
      <c r="C628" s="33"/>
      <c r="E628" s="22"/>
      <c r="H628" s="22"/>
      <c r="J628" s="22"/>
    </row>
    <row r="629">
      <c r="A629" s="32"/>
      <c r="C629" s="33"/>
      <c r="E629" s="22"/>
      <c r="H629" s="22"/>
      <c r="J629" s="22"/>
    </row>
    <row r="630">
      <c r="A630" s="32"/>
      <c r="C630" s="33"/>
      <c r="E630" s="22"/>
      <c r="H630" s="22"/>
      <c r="J630" s="22"/>
    </row>
    <row r="631">
      <c r="A631" s="32"/>
      <c r="C631" s="33"/>
      <c r="E631" s="22"/>
      <c r="H631" s="22"/>
      <c r="J631" s="22"/>
    </row>
    <row r="632">
      <c r="A632" s="32"/>
      <c r="C632" s="33"/>
      <c r="E632" s="22"/>
      <c r="H632" s="22"/>
      <c r="J632" s="22"/>
    </row>
    <row r="633">
      <c r="A633" s="32"/>
      <c r="C633" s="33"/>
      <c r="E633" s="22"/>
      <c r="H633" s="22"/>
      <c r="J633" s="22"/>
    </row>
    <row r="634">
      <c r="A634" s="32"/>
      <c r="C634" s="33"/>
      <c r="E634" s="22"/>
      <c r="H634" s="22"/>
      <c r="J634" s="22"/>
    </row>
    <row r="635">
      <c r="A635" s="32"/>
      <c r="C635" s="33"/>
      <c r="E635" s="22"/>
      <c r="H635" s="22"/>
      <c r="J635" s="22"/>
    </row>
    <row r="636">
      <c r="A636" s="32"/>
      <c r="C636" s="33"/>
      <c r="E636" s="22"/>
      <c r="H636" s="22"/>
      <c r="J636" s="22"/>
    </row>
    <row r="637">
      <c r="A637" s="32"/>
      <c r="C637" s="33"/>
      <c r="E637" s="22"/>
      <c r="H637" s="22"/>
      <c r="J637" s="22"/>
    </row>
    <row r="638">
      <c r="A638" s="32"/>
      <c r="C638" s="33"/>
      <c r="E638" s="22"/>
      <c r="H638" s="22"/>
      <c r="J638" s="22"/>
    </row>
    <row r="639">
      <c r="A639" s="32"/>
      <c r="C639" s="33"/>
      <c r="E639" s="22"/>
      <c r="H639" s="22"/>
      <c r="J639" s="22"/>
    </row>
    <row r="640">
      <c r="A640" s="32"/>
      <c r="C640" s="33"/>
      <c r="E640" s="22"/>
      <c r="H640" s="22"/>
      <c r="J640" s="22"/>
    </row>
    <row r="641">
      <c r="A641" s="32"/>
      <c r="C641" s="33"/>
      <c r="E641" s="22"/>
      <c r="H641" s="22"/>
      <c r="J641" s="22"/>
    </row>
    <row r="642">
      <c r="A642" s="32"/>
      <c r="C642" s="33"/>
      <c r="E642" s="22"/>
      <c r="H642" s="22"/>
      <c r="J642" s="22"/>
    </row>
    <row r="643">
      <c r="A643" s="32"/>
      <c r="C643" s="33"/>
      <c r="E643" s="22"/>
      <c r="H643" s="22"/>
      <c r="J643" s="22"/>
    </row>
    <row r="644">
      <c r="A644" s="32"/>
      <c r="C644" s="33"/>
      <c r="E644" s="22"/>
      <c r="H644" s="22"/>
      <c r="J644" s="22"/>
    </row>
    <row r="645">
      <c r="A645" s="32"/>
      <c r="C645" s="33"/>
      <c r="E645" s="22"/>
      <c r="H645" s="22"/>
      <c r="J645" s="22"/>
    </row>
    <row r="646">
      <c r="A646" s="32"/>
      <c r="C646" s="33"/>
      <c r="E646" s="22"/>
      <c r="H646" s="22"/>
      <c r="J646" s="22"/>
    </row>
    <row r="647">
      <c r="A647" s="32"/>
      <c r="C647" s="33"/>
      <c r="E647" s="22"/>
      <c r="H647" s="22"/>
      <c r="J647" s="22"/>
    </row>
    <row r="648">
      <c r="A648" s="32"/>
      <c r="C648" s="33"/>
      <c r="E648" s="22"/>
      <c r="H648" s="22"/>
      <c r="J648" s="22"/>
    </row>
    <row r="649">
      <c r="A649" s="32"/>
      <c r="C649" s="33"/>
      <c r="E649" s="22"/>
      <c r="H649" s="22"/>
      <c r="J649" s="22"/>
    </row>
    <row r="650">
      <c r="A650" s="32"/>
      <c r="C650" s="33"/>
      <c r="E650" s="22"/>
      <c r="H650" s="22"/>
      <c r="J650" s="22"/>
    </row>
    <row r="651">
      <c r="A651" s="32"/>
      <c r="C651" s="33"/>
      <c r="E651" s="22"/>
      <c r="H651" s="22"/>
      <c r="J651" s="22"/>
    </row>
    <row r="652">
      <c r="A652" s="32"/>
      <c r="C652" s="33"/>
      <c r="E652" s="22"/>
      <c r="H652" s="22"/>
      <c r="J652" s="22"/>
    </row>
    <row r="653">
      <c r="A653" s="32"/>
      <c r="C653" s="33"/>
      <c r="E653" s="22"/>
      <c r="H653" s="22"/>
      <c r="J653" s="22"/>
    </row>
    <row r="654">
      <c r="A654" s="32"/>
      <c r="C654" s="33"/>
      <c r="E654" s="22"/>
      <c r="H654" s="22"/>
      <c r="J654" s="22"/>
    </row>
    <row r="655">
      <c r="A655" s="32"/>
      <c r="C655" s="33"/>
      <c r="E655" s="22"/>
      <c r="H655" s="22"/>
      <c r="J655" s="22"/>
    </row>
    <row r="656">
      <c r="A656" s="32"/>
      <c r="C656" s="33"/>
      <c r="E656" s="22"/>
      <c r="H656" s="22"/>
      <c r="J656" s="22"/>
    </row>
    <row r="657">
      <c r="A657" s="32"/>
      <c r="C657" s="33"/>
      <c r="E657" s="22"/>
      <c r="H657" s="22"/>
      <c r="J657" s="22"/>
    </row>
    <row r="658">
      <c r="A658" s="32"/>
      <c r="C658" s="33"/>
      <c r="E658" s="22"/>
      <c r="H658" s="22"/>
      <c r="J658" s="22"/>
    </row>
    <row r="659">
      <c r="A659" s="32"/>
      <c r="C659" s="33"/>
      <c r="E659" s="22"/>
      <c r="H659" s="22"/>
      <c r="J659" s="22"/>
    </row>
    <row r="660">
      <c r="A660" s="32"/>
      <c r="C660" s="33"/>
      <c r="E660" s="22"/>
      <c r="H660" s="22"/>
      <c r="J660" s="22"/>
    </row>
    <row r="661">
      <c r="A661" s="32"/>
      <c r="C661" s="33"/>
      <c r="E661" s="22"/>
      <c r="H661" s="22"/>
      <c r="J661" s="22"/>
    </row>
    <row r="662">
      <c r="A662" s="32"/>
      <c r="C662" s="33"/>
      <c r="E662" s="22"/>
      <c r="H662" s="22"/>
      <c r="J662" s="22"/>
    </row>
    <row r="663">
      <c r="A663" s="32"/>
      <c r="C663" s="33"/>
      <c r="E663" s="22"/>
      <c r="H663" s="22"/>
      <c r="J663" s="22"/>
    </row>
    <row r="664">
      <c r="A664" s="32"/>
      <c r="C664" s="33"/>
      <c r="E664" s="22"/>
      <c r="H664" s="22"/>
      <c r="J664" s="22"/>
    </row>
    <row r="665">
      <c r="A665" s="32"/>
      <c r="C665" s="33"/>
      <c r="E665" s="22"/>
      <c r="H665" s="22"/>
      <c r="J665" s="22"/>
    </row>
    <row r="666">
      <c r="A666" s="32"/>
      <c r="C666" s="33"/>
      <c r="E666" s="22"/>
      <c r="H666" s="22"/>
      <c r="J666" s="22"/>
    </row>
    <row r="667">
      <c r="A667" s="32"/>
      <c r="C667" s="33"/>
      <c r="E667" s="22"/>
      <c r="H667" s="22"/>
      <c r="J667" s="22"/>
    </row>
    <row r="668">
      <c r="A668" s="32"/>
      <c r="C668" s="33"/>
      <c r="E668" s="22"/>
      <c r="H668" s="22"/>
      <c r="J668" s="22"/>
    </row>
    <row r="669">
      <c r="A669" s="32"/>
      <c r="C669" s="33"/>
      <c r="E669" s="22"/>
      <c r="H669" s="22"/>
      <c r="J669" s="22"/>
    </row>
    <row r="670">
      <c r="A670" s="32"/>
      <c r="C670" s="33"/>
      <c r="E670" s="22"/>
      <c r="H670" s="22"/>
      <c r="J670" s="22"/>
    </row>
    <row r="671">
      <c r="A671" s="32"/>
      <c r="C671" s="33"/>
      <c r="E671" s="22"/>
      <c r="H671" s="22"/>
      <c r="J671" s="22"/>
    </row>
    <row r="672">
      <c r="A672" s="32"/>
      <c r="C672" s="33"/>
      <c r="E672" s="22"/>
      <c r="H672" s="22"/>
      <c r="J672" s="22"/>
    </row>
    <row r="673">
      <c r="A673" s="32"/>
      <c r="C673" s="33"/>
      <c r="E673" s="22"/>
      <c r="H673" s="22"/>
      <c r="J673" s="22"/>
    </row>
    <row r="674">
      <c r="A674" s="32"/>
      <c r="C674" s="33"/>
      <c r="E674" s="22"/>
      <c r="H674" s="22"/>
      <c r="J674" s="22"/>
    </row>
    <row r="675">
      <c r="A675" s="32"/>
      <c r="C675" s="33"/>
      <c r="E675" s="22"/>
      <c r="H675" s="22"/>
      <c r="J675" s="22"/>
    </row>
    <row r="676">
      <c r="A676" s="32"/>
      <c r="C676" s="33"/>
      <c r="E676" s="22"/>
      <c r="H676" s="22"/>
      <c r="J676" s="22"/>
    </row>
    <row r="677">
      <c r="A677" s="32"/>
      <c r="C677" s="33"/>
      <c r="E677" s="22"/>
      <c r="H677" s="22"/>
      <c r="J677" s="22"/>
    </row>
    <row r="678">
      <c r="A678" s="32"/>
      <c r="C678" s="33"/>
      <c r="E678" s="22"/>
      <c r="H678" s="22"/>
      <c r="J678" s="22"/>
    </row>
    <row r="679">
      <c r="A679" s="32"/>
      <c r="C679" s="33"/>
      <c r="E679" s="22"/>
      <c r="H679" s="22"/>
      <c r="J679" s="22"/>
    </row>
    <row r="680">
      <c r="A680" s="32"/>
      <c r="C680" s="33"/>
      <c r="E680" s="22"/>
      <c r="H680" s="22"/>
      <c r="J680" s="22"/>
    </row>
    <row r="681">
      <c r="A681" s="32"/>
      <c r="C681" s="33"/>
      <c r="E681" s="22"/>
      <c r="H681" s="22"/>
      <c r="J681" s="22"/>
    </row>
    <row r="682">
      <c r="A682" s="32"/>
      <c r="C682" s="33"/>
      <c r="E682" s="22"/>
      <c r="H682" s="22"/>
      <c r="J682" s="22"/>
    </row>
    <row r="683">
      <c r="A683" s="32"/>
      <c r="C683" s="33"/>
      <c r="E683" s="22"/>
      <c r="H683" s="22"/>
      <c r="J683" s="22"/>
    </row>
    <row r="684">
      <c r="A684" s="32"/>
      <c r="C684" s="33"/>
      <c r="E684" s="22"/>
      <c r="H684" s="22"/>
      <c r="J684" s="22"/>
    </row>
    <row r="685">
      <c r="A685" s="32"/>
      <c r="C685" s="33"/>
      <c r="E685" s="22"/>
      <c r="H685" s="22"/>
      <c r="J685" s="22"/>
    </row>
    <row r="686">
      <c r="A686" s="32"/>
      <c r="C686" s="33"/>
      <c r="E686" s="22"/>
      <c r="H686" s="22"/>
      <c r="J686" s="22"/>
    </row>
    <row r="687">
      <c r="A687" s="32"/>
      <c r="C687" s="33"/>
      <c r="E687" s="22"/>
      <c r="H687" s="22"/>
      <c r="J687" s="22"/>
    </row>
    <row r="688">
      <c r="A688" s="32"/>
      <c r="C688" s="33"/>
      <c r="E688" s="22"/>
      <c r="H688" s="22"/>
      <c r="J688" s="22"/>
    </row>
    <row r="689">
      <c r="A689" s="32"/>
      <c r="C689" s="33"/>
      <c r="E689" s="22"/>
      <c r="H689" s="22"/>
      <c r="J689" s="22"/>
    </row>
    <row r="690">
      <c r="A690" s="32"/>
      <c r="C690" s="33"/>
      <c r="E690" s="22"/>
      <c r="H690" s="22"/>
      <c r="J690" s="22"/>
    </row>
    <row r="691">
      <c r="A691" s="32"/>
      <c r="C691" s="33"/>
      <c r="E691" s="22"/>
      <c r="H691" s="22"/>
      <c r="J691" s="22"/>
    </row>
    <row r="692">
      <c r="A692" s="32"/>
      <c r="C692" s="33"/>
      <c r="E692" s="22"/>
      <c r="H692" s="22"/>
      <c r="J692" s="22"/>
    </row>
    <row r="693">
      <c r="A693" s="32"/>
      <c r="C693" s="33"/>
      <c r="E693" s="22"/>
      <c r="H693" s="22"/>
      <c r="J693" s="22"/>
    </row>
    <row r="694">
      <c r="A694" s="32"/>
      <c r="C694" s="33"/>
      <c r="E694" s="22"/>
      <c r="H694" s="22"/>
      <c r="J694" s="22"/>
    </row>
    <row r="695">
      <c r="A695" s="32"/>
      <c r="C695" s="33"/>
      <c r="E695" s="22"/>
      <c r="H695" s="22"/>
      <c r="J695" s="22"/>
    </row>
    <row r="696">
      <c r="A696" s="32"/>
      <c r="C696" s="33"/>
      <c r="E696" s="22"/>
      <c r="H696" s="22"/>
      <c r="J696" s="22"/>
    </row>
    <row r="697">
      <c r="A697" s="32"/>
      <c r="C697" s="33"/>
      <c r="E697" s="22"/>
      <c r="H697" s="22"/>
      <c r="J697" s="22"/>
    </row>
    <row r="698">
      <c r="A698" s="32"/>
      <c r="C698" s="33"/>
      <c r="E698" s="22"/>
      <c r="H698" s="22"/>
      <c r="J698" s="22"/>
    </row>
    <row r="699">
      <c r="A699" s="32"/>
      <c r="C699" s="33"/>
      <c r="E699" s="22"/>
      <c r="H699" s="22"/>
      <c r="J699" s="22"/>
    </row>
    <row r="700">
      <c r="A700" s="32"/>
      <c r="C700" s="33"/>
      <c r="E700" s="22"/>
      <c r="H700" s="22"/>
      <c r="J700" s="22"/>
    </row>
    <row r="701">
      <c r="A701" s="32"/>
      <c r="C701" s="33"/>
      <c r="E701" s="22"/>
      <c r="H701" s="22"/>
      <c r="J701" s="22"/>
    </row>
    <row r="702">
      <c r="A702" s="32"/>
      <c r="C702" s="33"/>
      <c r="E702" s="22"/>
      <c r="H702" s="22"/>
      <c r="J702" s="22"/>
    </row>
    <row r="703">
      <c r="A703" s="32"/>
      <c r="C703" s="33"/>
      <c r="E703" s="22"/>
      <c r="H703" s="22"/>
      <c r="J703" s="22"/>
    </row>
    <row r="704">
      <c r="A704" s="32"/>
      <c r="C704" s="33"/>
      <c r="E704" s="22"/>
      <c r="H704" s="22"/>
      <c r="J704" s="22"/>
    </row>
    <row r="705">
      <c r="A705" s="32"/>
      <c r="C705" s="33"/>
      <c r="E705" s="22"/>
      <c r="H705" s="22"/>
      <c r="J705" s="22"/>
    </row>
    <row r="706">
      <c r="A706" s="32"/>
      <c r="C706" s="33"/>
      <c r="E706" s="22"/>
      <c r="H706" s="22"/>
      <c r="J706" s="22"/>
    </row>
    <row r="707">
      <c r="A707" s="32"/>
      <c r="C707" s="33"/>
      <c r="E707" s="22"/>
      <c r="H707" s="22"/>
      <c r="J707" s="22"/>
    </row>
    <row r="708">
      <c r="A708" s="32"/>
      <c r="C708" s="33"/>
      <c r="E708" s="22"/>
      <c r="H708" s="22"/>
      <c r="J708" s="22"/>
    </row>
    <row r="709">
      <c r="A709" s="32"/>
      <c r="C709" s="33"/>
      <c r="E709" s="22"/>
      <c r="H709" s="22"/>
      <c r="J709" s="22"/>
    </row>
    <row r="710">
      <c r="A710" s="32"/>
      <c r="C710" s="33"/>
      <c r="E710" s="22"/>
      <c r="H710" s="22"/>
      <c r="J710" s="22"/>
    </row>
    <row r="711">
      <c r="A711" s="32"/>
      <c r="C711" s="33"/>
      <c r="E711" s="22"/>
      <c r="H711" s="22"/>
      <c r="J711" s="22"/>
    </row>
    <row r="712">
      <c r="A712" s="32"/>
      <c r="C712" s="33"/>
      <c r="E712" s="22"/>
      <c r="H712" s="22"/>
      <c r="J712" s="22"/>
    </row>
    <row r="713">
      <c r="A713" s="32"/>
      <c r="C713" s="33"/>
      <c r="E713" s="22"/>
      <c r="H713" s="22"/>
      <c r="J713" s="22"/>
    </row>
    <row r="714">
      <c r="A714" s="32"/>
      <c r="C714" s="33"/>
      <c r="E714" s="22"/>
      <c r="H714" s="22"/>
      <c r="J714" s="22"/>
    </row>
    <row r="715">
      <c r="A715" s="32"/>
      <c r="C715" s="33"/>
      <c r="E715" s="22"/>
      <c r="H715" s="22"/>
      <c r="J715" s="22"/>
    </row>
    <row r="716">
      <c r="A716" s="32"/>
      <c r="C716" s="33"/>
      <c r="E716" s="22"/>
      <c r="H716" s="22"/>
      <c r="J716" s="22"/>
    </row>
    <row r="717">
      <c r="A717" s="32"/>
      <c r="C717" s="33"/>
      <c r="E717" s="22"/>
      <c r="H717" s="22"/>
      <c r="J717" s="22"/>
    </row>
    <row r="718">
      <c r="A718" s="32"/>
      <c r="C718" s="33"/>
      <c r="E718" s="22"/>
      <c r="H718" s="22"/>
      <c r="J718" s="22"/>
    </row>
    <row r="719">
      <c r="A719" s="32"/>
      <c r="C719" s="33"/>
      <c r="E719" s="22"/>
      <c r="H719" s="22"/>
      <c r="J719" s="22"/>
    </row>
    <row r="720">
      <c r="A720" s="32"/>
      <c r="C720" s="33"/>
      <c r="E720" s="22"/>
      <c r="H720" s="22"/>
      <c r="J720" s="22"/>
    </row>
    <row r="721">
      <c r="A721" s="32"/>
      <c r="C721" s="33"/>
      <c r="E721" s="22"/>
      <c r="H721" s="22"/>
      <c r="J721" s="22"/>
    </row>
    <row r="722">
      <c r="A722" s="32"/>
      <c r="C722" s="33"/>
      <c r="E722" s="22"/>
      <c r="H722" s="22"/>
      <c r="J722" s="22"/>
    </row>
    <row r="723">
      <c r="A723" s="32"/>
      <c r="C723" s="33"/>
      <c r="E723" s="22"/>
      <c r="H723" s="22"/>
      <c r="J723" s="22"/>
    </row>
    <row r="724">
      <c r="A724" s="32"/>
      <c r="C724" s="33"/>
      <c r="E724" s="22"/>
      <c r="H724" s="22"/>
      <c r="J724" s="22"/>
    </row>
    <row r="725">
      <c r="A725" s="32"/>
      <c r="C725" s="33"/>
      <c r="E725" s="22"/>
      <c r="H725" s="22"/>
      <c r="J725" s="22"/>
    </row>
    <row r="726">
      <c r="A726" s="32"/>
      <c r="C726" s="33"/>
      <c r="E726" s="22"/>
      <c r="H726" s="22"/>
      <c r="J726" s="22"/>
    </row>
    <row r="727">
      <c r="A727" s="32"/>
      <c r="C727" s="33"/>
      <c r="E727" s="22"/>
      <c r="H727" s="22"/>
      <c r="J727" s="22"/>
    </row>
    <row r="728">
      <c r="A728" s="32"/>
      <c r="C728" s="33"/>
      <c r="E728" s="22"/>
      <c r="H728" s="22"/>
      <c r="J728" s="22"/>
    </row>
    <row r="729">
      <c r="A729" s="32"/>
      <c r="C729" s="33"/>
      <c r="E729" s="22"/>
      <c r="H729" s="22"/>
      <c r="J729" s="22"/>
    </row>
    <row r="730">
      <c r="A730" s="32"/>
      <c r="C730" s="33"/>
      <c r="E730" s="22"/>
      <c r="H730" s="22"/>
      <c r="J730" s="22"/>
    </row>
    <row r="731">
      <c r="A731" s="32"/>
      <c r="C731" s="33"/>
      <c r="E731" s="22"/>
      <c r="H731" s="22"/>
      <c r="J731" s="22"/>
    </row>
    <row r="732">
      <c r="A732" s="32"/>
      <c r="C732" s="33"/>
      <c r="E732" s="22"/>
      <c r="H732" s="22"/>
      <c r="J732" s="22"/>
    </row>
    <row r="733">
      <c r="A733" s="32"/>
      <c r="C733" s="33"/>
      <c r="E733" s="22"/>
      <c r="H733" s="22"/>
      <c r="J733" s="22"/>
    </row>
    <row r="734">
      <c r="A734" s="32"/>
      <c r="C734" s="33"/>
      <c r="E734" s="22"/>
      <c r="H734" s="22"/>
      <c r="J734" s="22"/>
    </row>
    <row r="735">
      <c r="A735" s="32"/>
      <c r="C735" s="33"/>
      <c r="E735" s="22"/>
      <c r="H735" s="22"/>
      <c r="J735" s="22"/>
    </row>
    <row r="736">
      <c r="A736" s="32"/>
      <c r="C736" s="33"/>
      <c r="E736" s="22"/>
      <c r="H736" s="22"/>
      <c r="J736" s="22"/>
    </row>
    <row r="737">
      <c r="A737" s="32"/>
      <c r="C737" s="33"/>
      <c r="E737" s="22"/>
      <c r="H737" s="22"/>
      <c r="J737" s="22"/>
    </row>
    <row r="738">
      <c r="A738" s="32"/>
      <c r="C738" s="33"/>
      <c r="E738" s="22"/>
      <c r="H738" s="22"/>
      <c r="J738" s="22"/>
    </row>
    <row r="739">
      <c r="A739" s="32"/>
      <c r="C739" s="33"/>
      <c r="E739" s="22"/>
      <c r="H739" s="22"/>
      <c r="J739" s="22"/>
    </row>
    <row r="740">
      <c r="A740" s="32"/>
      <c r="C740" s="33"/>
      <c r="E740" s="22"/>
      <c r="H740" s="22"/>
      <c r="J740" s="22"/>
    </row>
    <row r="741">
      <c r="A741" s="32"/>
      <c r="C741" s="33"/>
      <c r="E741" s="22"/>
      <c r="H741" s="22"/>
      <c r="J741" s="22"/>
    </row>
    <row r="742">
      <c r="A742" s="32"/>
      <c r="C742" s="33"/>
      <c r="E742" s="22"/>
      <c r="H742" s="22"/>
      <c r="J742" s="22"/>
    </row>
    <row r="743">
      <c r="A743" s="32"/>
      <c r="C743" s="33"/>
      <c r="E743" s="22"/>
      <c r="H743" s="22"/>
      <c r="J743" s="22"/>
    </row>
    <row r="744">
      <c r="A744" s="32"/>
      <c r="C744" s="33"/>
      <c r="E744" s="22"/>
      <c r="H744" s="22"/>
      <c r="J744" s="22"/>
    </row>
    <row r="745">
      <c r="A745" s="32"/>
      <c r="C745" s="33"/>
      <c r="E745" s="22"/>
      <c r="H745" s="22"/>
      <c r="J745" s="22"/>
    </row>
    <row r="746">
      <c r="A746" s="32"/>
      <c r="C746" s="33"/>
      <c r="E746" s="22"/>
      <c r="H746" s="22"/>
      <c r="J746" s="22"/>
    </row>
    <row r="747">
      <c r="A747" s="32"/>
      <c r="C747" s="33"/>
      <c r="E747" s="22"/>
      <c r="H747" s="22"/>
      <c r="J747" s="22"/>
    </row>
    <row r="748">
      <c r="A748" s="32"/>
      <c r="C748" s="33"/>
      <c r="E748" s="22"/>
      <c r="H748" s="22"/>
      <c r="J748" s="22"/>
    </row>
    <row r="749">
      <c r="A749" s="32"/>
      <c r="C749" s="33"/>
      <c r="E749" s="22"/>
      <c r="H749" s="22"/>
      <c r="J749" s="22"/>
    </row>
    <row r="750">
      <c r="A750" s="32"/>
      <c r="C750" s="33"/>
      <c r="E750" s="22"/>
      <c r="H750" s="22"/>
      <c r="J750" s="22"/>
    </row>
    <row r="751">
      <c r="A751" s="32"/>
      <c r="C751" s="33"/>
      <c r="E751" s="22"/>
      <c r="H751" s="22"/>
      <c r="J751" s="22"/>
    </row>
    <row r="752">
      <c r="A752" s="32"/>
      <c r="C752" s="33"/>
      <c r="E752" s="22"/>
      <c r="H752" s="22"/>
      <c r="J752" s="22"/>
    </row>
    <row r="753">
      <c r="A753" s="32"/>
      <c r="C753" s="33"/>
      <c r="E753" s="22"/>
      <c r="H753" s="22"/>
      <c r="J753" s="22"/>
    </row>
    <row r="754">
      <c r="A754" s="32"/>
      <c r="C754" s="33"/>
      <c r="E754" s="22"/>
      <c r="H754" s="22"/>
      <c r="J754" s="22"/>
    </row>
    <row r="755">
      <c r="A755" s="32"/>
      <c r="C755" s="33"/>
      <c r="E755" s="22"/>
      <c r="H755" s="22"/>
      <c r="J755" s="22"/>
    </row>
    <row r="756">
      <c r="A756" s="32"/>
      <c r="C756" s="33"/>
      <c r="E756" s="22"/>
      <c r="H756" s="22"/>
      <c r="J756" s="22"/>
    </row>
    <row r="757">
      <c r="A757" s="32"/>
      <c r="C757" s="33"/>
      <c r="E757" s="22"/>
      <c r="H757" s="22"/>
      <c r="J757" s="22"/>
    </row>
    <row r="758">
      <c r="A758" s="32"/>
      <c r="C758" s="33"/>
      <c r="E758" s="22"/>
      <c r="H758" s="22"/>
      <c r="J758" s="22"/>
    </row>
    <row r="759">
      <c r="A759" s="32"/>
      <c r="C759" s="33"/>
      <c r="E759" s="22"/>
      <c r="H759" s="22"/>
      <c r="J759" s="22"/>
    </row>
    <row r="760">
      <c r="A760" s="32"/>
      <c r="C760" s="33"/>
      <c r="E760" s="22"/>
      <c r="H760" s="22"/>
      <c r="J760" s="22"/>
    </row>
    <row r="761">
      <c r="A761" s="32"/>
      <c r="C761" s="33"/>
      <c r="E761" s="22"/>
      <c r="H761" s="22"/>
      <c r="J761" s="22"/>
    </row>
    <row r="762">
      <c r="A762" s="32"/>
      <c r="C762" s="33"/>
      <c r="E762" s="22"/>
      <c r="H762" s="22"/>
      <c r="J762" s="22"/>
    </row>
    <row r="763">
      <c r="A763" s="32"/>
      <c r="C763" s="33"/>
      <c r="E763" s="22"/>
      <c r="H763" s="22"/>
      <c r="J763" s="22"/>
    </row>
    <row r="764">
      <c r="A764" s="32"/>
      <c r="C764" s="33"/>
      <c r="E764" s="22"/>
      <c r="H764" s="22"/>
      <c r="J764" s="22"/>
    </row>
    <row r="765">
      <c r="A765" s="32"/>
      <c r="C765" s="33"/>
      <c r="E765" s="22"/>
      <c r="H765" s="22"/>
      <c r="J765" s="22"/>
    </row>
    <row r="766">
      <c r="A766" s="32"/>
      <c r="C766" s="33"/>
      <c r="E766" s="22"/>
      <c r="H766" s="22"/>
      <c r="J766" s="22"/>
    </row>
    <row r="767">
      <c r="A767" s="32"/>
      <c r="C767" s="33"/>
      <c r="E767" s="22"/>
      <c r="H767" s="22"/>
      <c r="J767" s="22"/>
    </row>
    <row r="768">
      <c r="A768" s="32"/>
      <c r="C768" s="33"/>
      <c r="E768" s="22"/>
      <c r="H768" s="22"/>
      <c r="J768" s="22"/>
    </row>
    <row r="769">
      <c r="A769" s="32"/>
      <c r="C769" s="33"/>
      <c r="E769" s="22"/>
      <c r="H769" s="22"/>
      <c r="J769" s="22"/>
    </row>
    <row r="770">
      <c r="A770" s="32"/>
      <c r="C770" s="33"/>
      <c r="E770" s="22"/>
      <c r="H770" s="22"/>
      <c r="J770" s="22"/>
    </row>
    <row r="771">
      <c r="A771" s="32"/>
      <c r="C771" s="33"/>
      <c r="E771" s="22"/>
      <c r="H771" s="22"/>
      <c r="J771" s="22"/>
    </row>
    <row r="772">
      <c r="A772" s="32"/>
      <c r="C772" s="33"/>
      <c r="E772" s="22"/>
      <c r="H772" s="22"/>
      <c r="J772" s="22"/>
    </row>
    <row r="773">
      <c r="A773" s="32"/>
      <c r="C773" s="33"/>
      <c r="E773" s="22"/>
      <c r="H773" s="22"/>
      <c r="J773" s="22"/>
    </row>
    <row r="774">
      <c r="A774" s="32"/>
      <c r="C774" s="33"/>
      <c r="E774" s="22"/>
      <c r="H774" s="22"/>
      <c r="J774" s="22"/>
    </row>
    <row r="775">
      <c r="A775" s="32"/>
      <c r="C775" s="33"/>
      <c r="E775" s="22"/>
      <c r="H775" s="22"/>
      <c r="J775" s="22"/>
    </row>
    <row r="776">
      <c r="A776" s="32"/>
      <c r="C776" s="33"/>
      <c r="E776" s="22"/>
      <c r="H776" s="22"/>
      <c r="J776" s="22"/>
    </row>
    <row r="777">
      <c r="A777" s="32"/>
      <c r="C777" s="33"/>
      <c r="E777" s="22"/>
      <c r="H777" s="22"/>
      <c r="J777" s="22"/>
    </row>
    <row r="778">
      <c r="A778" s="32"/>
      <c r="C778" s="33"/>
      <c r="E778" s="22"/>
      <c r="H778" s="22"/>
      <c r="J778" s="22"/>
    </row>
    <row r="779">
      <c r="A779" s="32"/>
      <c r="C779" s="33"/>
      <c r="E779" s="22"/>
      <c r="H779" s="22"/>
      <c r="J779" s="22"/>
    </row>
    <row r="780">
      <c r="A780" s="32"/>
      <c r="C780" s="33"/>
      <c r="E780" s="22"/>
      <c r="H780" s="22"/>
      <c r="J780" s="22"/>
    </row>
    <row r="781">
      <c r="A781" s="32"/>
      <c r="C781" s="33"/>
      <c r="E781" s="22"/>
      <c r="H781" s="22"/>
      <c r="J781" s="22"/>
    </row>
    <row r="782">
      <c r="A782" s="32"/>
      <c r="C782" s="33"/>
      <c r="E782" s="22"/>
      <c r="H782" s="22"/>
      <c r="J782" s="22"/>
    </row>
    <row r="783">
      <c r="A783" s="32"/>
      <c r="C783" s="33"/>
      <c r="E783" s="22"/>
      <c r="H783" s="22"/>
      <c r="J783" s="22"/>
    </row>
    <row r="784">
      <c r="A784" s="32"/>
      <c r="C784" s="33"/>
      <c r="E784" s="22"/>
      <c r="H784" s="22"/>
      <c r="J784" s="22"/>
    </row>
    <row r="785">
      <c r="A785" s="32"/>
      <c r="C785" s="33"/>
      <c r="E785" s="22"/>
      <c r="H785" s="22"/>
      <c r="J785" s="22"/>
    </row>
    <row r="786">
      <c r="A786" s="32"/>
      <c r="C786" s="33"/>
      <c r="E786" s="22"/>
      <c r="H786" s="22"/>
      <c r="J786" s="22"/>
    </row>
    <row r="787">
      <c r="A787" s="32"/>
      <c r="C787" s="33"/>
      <c r="E787" s="22"/>
      <c r="H787" s="22"/>
      <c r="J787" s="22"/>
    </row>
    <row r="788">
      <c r="A788" s="32"/>
      <c r="C788" s="33"/>
      <c r="E788" s="22"/>
      <c r="H788" s="22"/>
      <c r="J788" s="22"/>
    </row>
    <row r="789">
      <c r="A789" s="32"/>
      <c r="C789" s="33"/>
      <c r="E789" s="22"/>
      <c r="H789" s="22"/>
      <c r="J789" s="22"/>
    </row>
    <row r="790">
      <c r="A790" s="32"/>
      <c r="C790" s="33"/>
      <c r="E790" s="22"/>
      <c r="H790" s="22"/>
      <c r="J790" s="22"/>
    </row>
    <row r="791">
      <c r="A791" s="32"/>
      <c r="C791" s="33"/>
      <c r="E791" s="22"/>
      <c r="H791" s="22"/>
      <c r="J791" s="22"/>
    </row>
    <row r="792">
      <c r="A792" s="32"/>
      <c r="C792" s="33"/>
      <c r="E792" s="22"/>
      <c r="H792" s="22"/>
      <c r="J792" s="22"/>
    </row>
    <row r="793">
      <c r="A793" s="32"/>
      <c r="C793" s="33"/>
      <c r="E793" s="22"/>
      <c r="H793" s="22"/>
      <c r="J793" s="22"/>
    </row>
    <row r="794">
      <c r="A794" s="32"/>
      <c r="C794" s="33"/>
      <c r="E794" s="22"/>
      <c r="H794" s="22"/>
      <c r="J794" s="22"/>
    </row>
    <row r="795">
      <c r="A795" s="32"/>
      <c r="C795" s="33"/>
      <c r="E795" s="22"/>
      <c r="H795" s="22"/>
      <c r="J795" s="22"/>
    </row>
    <row r="796">
      <c r="A796" s="32"/>
      <c r="C796" s="33"/>
      <c r="E796" s="22"/>
      <c r="H796" s="22"/>
      <c r="J796" s="22"/>
    </row>
    <row r="797">
      <c r="A797" s="32"/>
      <c r="C797" s="33"/>
      <c r="E797" s="22"/>
      <c r="H797" s="22"/>
      <c r="J797" s="22"/>
    </row>
    <row r="798">
      <c r="A798" s="32"/>
      <c r="C798" s="33"/>
      <c r="E798" s="22"/>
      <c r="H798" s="22"/>
      <c r="J798" s="22"/>
    </row>
    <row r="799">
      <c r="A799" s="32"/>
      <c r="C799" s="33"/>
      <c r="E799" s="22"/>
      <c r="H799" s="22"/>
      <c r="J799" s="22"/>
    </row>
    <row r="800">
      <c r="A800" s="32"/>
      <c r="C800" s="33"/>
      <c r="E800" s="22"/>
      <c r="H800" s="22"/>
      <c r="J800" s="22"/>
    </row>
    <row r="801">
      <c r="A801" s="32"/>
      <c r="C801" s="33"/>
      <c r="E801" s="22"/>
      <c r="H801" s="22"/>
      <c r="J801" s="22"/>
    </row>
    <row r="802">
      <c r="A802" s="32"/>
      <c r="C802" s="33"/>
      <c r="E802" s="22"/>
      <c r="H802" s="22"/>
      <c r="J802" s="22"/>
    </row>
    <row r="803">
      <c r="A803" s="32"/>
      <c r="C803" s="33"/>
      <c r="E803" s="22"/>
      <c r="H803" s="22"/>
      <c r="J803" s="22"/>
    </row>
    <row r="804">
      <c r="A804" s="32"/>
      <c r="C804" s="33"/>
      <c r="E804" s="22"/>
      <c r="H804" s="22"/>
      <c r="J804" s="22"/>
    </row>
    <row r="805">
      <c r="A805" s="32"/>
      <c r="C805" s="33"/>
      <c r="E805" s="22"/>
      <c r="H805" s="22"/>
      <c r="J805" s="22"/>
    </row>
    <row r="806">
      <c r="A806" s="32"/>
      <c r="C806" s="33"/>
      <c r="E806" s="22"/>
      <c r="H806" s="22"/>
      <c r="J806" s="22"/>
    </row>
    <row r="807">
      <c r="A807" s="32"/>
      <c r="C807" s="33"/>
      <c r="E807" s="22"/>
      <c r="H807" s="22"/>
      <c r="J807" s="22"/>
    </row>
    <row r="808">
      <c r="A808" s="32"/>
      <c r="C808" s="33"/>
      <c r="E808" s="22"/>
      <c r="H808" s="22"/>
      <c r="J808" s="22"/>
    </row>
    <row r="809">
      <c r="A809" s="32"/>
      <c r="C809" s="33"/>
      <c r="E809" s="22"/>
      <c r="H809" s="22"/>
      <c r="J809" s="22"/>
    </row>
    <row r="810">
      <c r="A810" s="32"/>
      <c r="C810" s="33"/>
      <c r="E810" s="22"/>
      <c r="H810" s="22"/>
      <c r="J810" s="22"/>
    </row>
    <row r="811">
      <c r="A811" s="32"/>
      <c r="C811" s="33"/>
      <c r="E811" s="22"/>
      <c r="H811" s="22"/>
      <c r="J811" s="22"/>
    </row>
    <row r="812">
      <c r="A812" s="32"/>
      <c r="C812" s="33"/>
      <c r="E812" s="22"/>
      <c r="H812" s="22"/>
      <c r="J812" s="22"/>
    </row>
    <row r="813">
      <c r="A813" s="32"/>
      <c r="C813" s="33"/>
      <c r="E813" s="22"/>
      <c r="H813" s="22"/>
      <c r="J813" s="22"/>
    </row>
    <row r="814">
      <c r="A814" s="32"/>
      <c r="C814" s="33"/>
      <c r="E814" s="22"/>
      <c r="H814" s="22"/>
      <c r="J814" s="22"/>
    </row>
    <row r="815">
      <c r="A815" s="32"/>
      <c r="C815" s="33"/>
      <c r="E815" s="22"/>
      <c r="H815" s="22"/>
      <c r="J815" s="22"/>
    </row>
    <row r="816">
      <c r="A816" s="32"/>
      <c r="C816" s="33"/>
      <c r="E816" s="22"/>
      <c r="H816" s="22"/>
      <c r="J816" s="22"/>
    </row>
    <row r="817">
      <c r="A817" s="32"/>
      <c r="C817" s="33"/>
      <c r="E817" s="22"/>
      <c r="H817" s="22"/>
      <c r="J817" s="22"/>
    </row>
    <row r="818">
      <c r="A818" s="32"/>
      <c r="C818" s="33"/>
      <c r="E818" s="22"/>
      <c r="H818" s="22"/>
      <c r="J818" s="22"/>
    </row>
    <row r="819">
      <c r="A819" s="32"/>
      <c r="C819" s="33"/>
      <c r="E819" s="22"/>
      <c r="H819" s="22"/>
      <c r="J819" s="22"/>
    </row>
    <row r="820">
      <c r="A820" s="32"/>
      <c r="C820" s="33"/>
      <c r="E820" s="22"/>
      <c r="H820" s="22"/>
      <c r="J820" s="22"/>
    </row>
    <row r="821">
      <c r="A821" s="32"/>
      <c r="C821" s="33"/>
      <c r="E821" s="22"/>
      <c r="H821" s="22"/>
      <c r="J821" s="22"/>
    </row>
    <row r="822">
      <c r="A822" s="32"/>
      <c r="C822" s="33"/>
      <c r="E822" s="22"/>
      <c r="H822" s="22"/>
      <c r="J822" s="22"/>
    </row>
    <row r="823">
      <c r="A823" s="32"/>
      <c r="C823" s="33"/>
      <c r="E823" s="22"/>
      <c r="H823" s="22"/>
      <c r="J823" s="22"/>
    </row>
    <row r="824">
      <c r="A824" s="32"/>
      <c r="C824" s="33"/>
      <c r="E824" s="22"/>
      <c r="H824" s="22"/>
      <c r="J824" s="22"/>
    </row>
    <row r="825">
      <c r="A825" s="32"/>
      <c r="C825" s="33"/>
      <c r="E825" s="22"/>
      <c r="H825" s="22"/>
      <c r="J825" s="22"/>
    </row>
    <row r="826">
      <c r="A826" s="32"/>
      <c r="C826" s="33"/>
      <c r="E826" s="22"/>
      <c r="H826" s="22"/>
      <c r="J826" s="22"/>
    </row>
    <row r="827">
      <c r="A827" s="32"/>
      <c r="C827" s="33"/>
      <c r="E827" s="22"/>
      <c r="H827" s="22"/>
      <c r="J827" s="22"/>
    </row>
    <row r="828">
      <c r="A828" s="32"/>
      <c r="C828" s="33"/>
      <c r="E828" s="22"/>
      <c r="H828" s="22"/>
      <c r="J828" s="22"/>
    </row>
    <row r="829">
      <c r="A829" s="32"/>
      <c r="C829" s="33"/>
      <c r="E829" s="22"/>
      <c r="H829" s="22"/>
      <c r="J829" s="22"/>
    </row>
    <row r="830">
      <c r="A830" s="32"/>
      <c r="C830" s="33"/>
      <c r="E830" s="22"/>
      <c r="H830" s="22"/>
      <c r="J830" s="22"/>
    </row>
    <row r="831">
      <c r="A831" s="32"/>
      <c r="C831" s="33"/>
      <c r="E831" s="22"/>
      <c r="H831" s="22"/>
      <c r="J831" s="22"/>
    </row>
    <row r="832">
      <c r="A832" s="32"/>
      <c r="C832" s="33"/>
      <c r="E832" s="22"/>
      <c r="H832" s="22"/>
      <c r="J832" s="22"/>
    </row>
    <row r="833">
      <c r="A833" s="32"/>
      <c r="C833" s="33"/>
      <c r="E833" s="22"/>
      <c r="H833" s="22"/>
      <c r="J833" s="22"/>
    </row>
    <row r="834">
      <c r="A834" s="32"/>
      <c r="C834" s="33"/>
      <c r="E834" s="22"/>
      <c r="H834" s="22"/>
      <c r="J834" s="22"/>
    </row>
    <row r="835">
      <c r="A835" s="32"/>
      <c r="C835" s="33"/>
      <c r="E835" s="22"/>
      <c r="H835" s="22"/>
      <c r="J835" s="22"/>
    </row>
    <row r="836">
      <c r="A836" s="32"/>
      <c r="C836" s="33"/>
      <c r="E836" s="22"/>
      <c r="H836" s="22"/>
      <c r="J836" s="22"/>
    </row>
    <row r="837">
      <c r="A837" s="32"/>
      <c r="C837" s="33"/>
      <c r="E837" s="22"/>
      <c r="H837" s="22"/>
      <c r="J837" s="22"/>
    </row>
    <row r="838">
      <c r="A838" s="32"/>
      <c r="C838" s="33"/>
      <c r="E838" s="22"/>
      <c r="H838" s="22"/>
      <c r="J838" s="22"/>
    </row>
    <row r="839">
      <c r="A839" s="32"/>
      <c r="C839" s="33"/>
      <c r="E839" s="22"/>
      <c r="H839" s="22"/>
      <c r="J839" s="22"/>
    </row>
    <row r="840">
      <c r="A840" s="32"/>
      <c r="C840" s="33"/>
      <c r="E840" s="22"/>
      <c r="H840" s="22"/>
      <c r="J840" s="22"/>
    </row>
    <row r="841">
      <c r="A841" s="32"/>
      <c r="C841" s="33"/>
      <c r="E841" s="22"/>
      <c r="H841" s="22"/>
      <c r="J841" s="22"/>
    </row>
    <row r="842">
      <c r="A842" s="32"/>
      <c r="C842" s="33"/>
      <c r="E842" s="22"/>
      <c r="H842" s="22"/>
      <c r="J842" s="22"/>
    </row>
    <row r="843">
      <c r="A843" s="32"/>
      <c r="C843" s="33"/>
      <c r="E843" s="22"/>
      <c r="H843" s="22"/>
      <c r="J843" s="22"/>
    </row>
    <row r="844">
      <c r="A844" s="32"/>
      <c r="C844" s="33"/>
      <c r="E844" s="22"/>
      <c r="H844" s="22"/>
      <c r="J844" s="22"/>
    </row>
    <row r="845">
      <c r="A845" s="32"/>
      <c r="C845" s="33"/>
      <c r="E845" s="22"/>
      <c r="H845" s="22"/>
      <c r="J845" s="22"/>
    </row>
    <row r="846">
      <c r="A846" s="32"/>
      <c r="C846" s="33"/>
      <c r="E846" s="22"/>
      <c r="H846" s="22"/>
      <c r="J846" s="22"/>
    </row>
    <row r="847">
      <c r="A847" s="32"/>
      <c r="C847" s="33"/>
      <c r="E847" s="22"/>
      <c r="H847" s="22"/>
      <c r="J847" s="22"/>
    </row>
    <row r="848">
      <c r="A848" s="32"/>
      <c r="C848" s="33"/>
      <c r="E848" s="22"/>
      <c r="H848" s="22"/>
      <c r="J848" s="22"/>
    </row>
    <row r="849">
      <c r="A849" s="32"/>
      <c r="C849" s="33"/>
      <c r="E849" s="22"/>
      <c r="H849" s="22"/>
      <c r="J849" s="22"/>
    </row>
    <row r="850">
      <c r="A850" s="32"/>
      <c r="C850" s="33"/>
      <c r="E850" s="22"/>
      <c r="H850" s="22"/>
      <c r="J850" s="22"/>
    </row>
    <row r="851">
      <c r="A851" s="32"/>
      <c r="C851" s="33"/>
      <c r="E851" s="22"/>
      <c r="H851" s="22"/>
      <c r="J851" s="22"/>
    </row>
    <row r="852">
      <c r="A852" s="32"/>
      <c r="C852" s="33"/>
      <c r="E852" s="22"/>
      <c r="H852" s="22"/>
      <c r="J852" s="22"/>
    </row>
    <row r="853">
      <c r="A853" s="32"/>
      <c r="C853" s="33"/>
      <c r="E853" s="22"/>
      <c r="H853" s="22"/>
      <c r="J853" s="22"/>
    </row>
    <row r="854">
      <c r="A854" s="32"/>
      <c r="C854" s="33"/>
      <c r="E854" s="22"/>
      <c r="H854" s="22"/>
      <c r="J854" s="22"/>
    </row>
    <row r="855">
      <c r="A855" s="32"/>
      <c r="C855" s="33"/>
      <c r="E855" s="22"/>
      <c r="H855" s="22"/>
      <c r="J855" s="22"/>
    </row>
    <row r="856">
      <c r="A856" s="32"/>
      <c r="C856" s="33"/>
      <c r="E856" s="22"/>
      <c r="H856" s="22"/>
      <c r="J856" s="22"/>
    </row>
    <row r="857">
      <c r="A857" s="32"/>
      <c r="C857" s="33"/>
      <c r="E857" s="22"/>
      <c r="H857" s="22"/>
      <c r="J857" s="22"/>
    </row>
    <row r="858">
      <c r="A858" s="32"/>
      <c r="C858" s="33"/>
      <c r="E858" s="22"/>
      <c r="H858" s="22"/>
      <c r="J858" s="22"/>
    </row>
    <row r="859">
      <c r="A859" s="32"/>
      <c r="C859" s="33"/>
      <c r="E859" s="22"/>
      <c r="H859" s="22"/>
      <c r="J859" s="22"/>
    </row>
    <row r="860">
      <c r="A860" s="32"/>
      <c r="C860" s="33"/>
      <c r="E860" s="22"/>
      <c r="H860" s="22"/>
      <c r="J860" s="22"/>
    </row>
    <row r="861">
      <c r="A861" s="32"/>
      <c r="C861" s="33"/>
      <c r="E861" s="22"/>
      <c r="H861" s="22"/>
      <c r="J861" s="22"/>
    </row>
    <row r="862">
      <c r="A862" s="32"/>
      <c r="C862" s="33"/>
      <c r="E862" s="22"/>
      <c r="H862" s="22"/>
      <c r="J862" s="22"/>
    </row>
    <row r="863">
      <c r="A863" s="32"/>
      <c r="C863" s="33"/>
      <c r="E863" s="22"/>
      <c r="H863" s="22"/>
      <c r="J863" s="22"/>
    </row>
    <row r="864">
      <c r="A864" s="32"/>
      <c r="C864" s="33"/>
      <c r="E864" s="22"/>
      <c r="H864" s="22"/>
      <c r="J864" s="22"/>
    </row>
    <row r="865">
      <c r="A865" s="32"/>
      <c r="C865" s="33"/>
      <c r="E865" s="22"/>
      <c r="H865" s="22"/>
      <c r="J865" s="22"/>
    </row>
    <row r="866">
      <c r="A866" s="32"/>
      <c r="C866" s="33"/>
      <c r="E866" s="22"/>
      <c r="H866" s="22"/>
      <c r="J866" s="22"/>
    </row>
    <row r="867">
      <c r="A867" s="32"/>
      <c r="C867" s="33"/>
      <c r="E867" s="22"/>
      <c r="H867" s="22"/>
      <c r="J867" s="22"/>
    </row>
    <row r="868">
      <c r="A868" s="32"/>
      <c r="C868" s="33"/>
      <c r="E868" s="22"/>
      <c r="H868" s="22"/>
      <c r="J868" s="22"/>
    </row>
    <row r="869">
      <c r="A869" s="32"/>
      <c r="C869" s="33"/>
      <c r="E869" s="22"/>
      <c r="H869" s="22"/>
      <c r="J869" s="22"/>
    </row>
    <row r="870">
      <c r="A870" s="32"/>
      <c r="C870" s="33"/>
      <c r="E870" s="22"/>
      <c r="H870" s="22"/>
      <c r="J870" s="22"/>
    </row>
    <row r="871">
      <c r="A871" s="32"/>
      <c r="C871" s="33"/>
      <c r="E871" s="22"/>
      <c r="H871" s="22"/>
      <c r="J871" s="22"/>
    </row>
    <row r="872">
      <c r="A872" s="32"/>
      <c r="C872" s="33"/>
      <c r="E872" s="22"/>
      <c r="H872" s="22"/>
      <c r="J872" s="22"/>
    </row>
    <row r="873">
      <c r="A873" s="32"/>
      <c r="C873" s="33"/>
      <c r="E873" s="22"/>
      <c r="H873" s="22"/>
      <c r="J873" s="22"/>
    </row>
    <row r="874">
      <c r="A874" s="32"/>
      <c r="C874" s="33"/>
      <c r="E874" s="22"/>
      <c r="H874" s="22"/>
      <c r="J874" s="22"/>
    </row>
    <row r="875">
      <c r="A875" s="32"/>
      <c r="C875" s="33"/>
      <c r="E875" s="22"/>
      <c r="H875" s="22"/>
      <c r="J875" s="22"/>
    </row>
    <row r="876">
      <c r="A876" s="32"/>
      <c r="C876" s="33"/>
      <c r="E876" s="22"/>
      <c r="H876" s="22"/>
      <c r="J876" s="22"/>
    </row>
    <row r="877">
      <c r="A877" s="32"/>
      <c r="C877" s="33"/>
      <c r="E877" s="22"/>
      <c r="H877" s="22"/>
      <c r="J877" s="22"/>
    </row>
    <row r="878">
      <c r="A878" s="32"/>
      <c r="C878" s="33"/>
      <c r="E878" s="22"/>
      <c r="H878" s="22"/>
      <c r="J878" s="22"/>
    </row>
    <row r="879">
      <c r="A879" s="32"/>
      <c r="C879" s="33"/>
      <c r="E879" s="22"/>
      <c r="H879" s="22"/>
      <c r="J879" s="22"/>
    </row>
    <row r="880">
      <c r="A880" s="32"/>
      <c r="C880" s="33"/>
      <c r="E880" s="22"/>
      <c r="H880" s="22"/>
      <c r="J880" s="22"/>
    </row>
    <row r="881">
      <c r="A881" s="32"/>
      <c r="C881" s="33"/>
      <c r="E881" s="22"/>
      <c r="H881" s="22"/>
      <c r="J881" s="22"/>
    </row>
    <row r="882">
      <c r="A882" s="32"/>
      <c r="C882" s="33"/>
      <c r="E882" s="22"/>
      <c r="H882" s="22"/>
      <c r="J882" s="22"/>
    </row>
    <row r="883">
      <c r="A883" s="32"/>
      <c r="C883" s="33"/>
      <c r="E883" s="22"/>
      <c r="H883" s="22"/>
      <c r="J883" s="22"/>
    </row>
    <row r="884">
      <c r="A884" s="32"/>
      <c r="C884" s="33"/>
      <c r="E884" s="22"/>
      <c r="H884" s="22"/>
      <c r="J884" s="22"/>
    </row>
    <row r="885">
      <c r="A885" s="32"/>
      <c r="C885" s="33"/>
      <c r="E885" s="22"/>
      <c r="H885" s="22"/>
      <c r="J885" s="22"/>
    </row>
    <row r="886">
      <c r="A886" s="32"/>
      <c r="C886" s="33"/>
      <c r="E886" s="22"/>
      <c r="H886" s="22"/>
      <c r="J886" s="22"/>
    </row>
    <row r="887">
      <c r="A887" s="32"/>
      <c r="C887" s="33"/>
      <c r="E887" s="22"/>
      <c r="H887" s="22"/>
      <c r="J887" s="22"/>
    </row>
    <row r="888">
      <c r="A888" s="32"/>
      <c r="C888" s="33"/>
      <c r="E888" s="22"/>
      <c r="H888" s="22"/>
      <c r="J888" s="22"/>
    </row>
    <row r="889">
      <c r="A889" s="32"/>
      <c r="C889" s="33"/>
      <c r="E889" s="22"/>
      <c r="H889" s="22"/>
      <c r="J889" s="22"/>
    </row>
    <row r="890">
      <c r="A890" s="32"/>
      <c r="C890" s="33"/>
      <c r="E890" s="22"/>
      <c r="H890" s="22"/>
      <c r="J890" s="22"/>
    </row>
    <row r="891">
      <c r="A891" s="32"/>
      <c r="C891" s="33"/>
      <c r="E891" s="22"/>
      <c r="H891" s="22"/>
      <c r="J891" s="22"/>
    </row>
    <row r="892">
      <c r="A892" s="32"/>
      <c r="C892" s="33"/>
      <c r="E892" s="22"/>
      <c r="H892" s="22"/>
      <c r="J892" s="22"/>
    </row>
    <row r="893">
      <c r="A893" s="32"/>
      <c r="C893" s="33"/>
      <c r="E893" s="22"/>
      <c r="H893" s="22"/>
      <c r="J893" s="22"/>
    </row>
    <row r="894">
      <c r="A894" s="32"/>
      <c r="C894" s="33"/>
      <c r="E894" s="22"/>
      <c r="H894" s="22"/>
      <c r="J894" s="22"/>
    </row>
    <row r="895">
      <c r="A895" s="32"/>
      <c r="C895" s="33"/>
      <c r="E895" s="22"/>
      <c r="H895" s="22"/>
      <c r="J895" s="22"/>
    </row>
    <row r="896">
      <c r="A896" s="32"/>
      <c r="C896" s="33"/>
      <c r="E896" s="22"/>
      <c r="H896" s="22"/>
      <c r="J896" s="22"/>
    </row>
    <row r="897">
      <c r="A897" s="32"/>
      <c r="C897" s="33"/>
      <c r="E897" s="22"/>
      <c r="H897" s="22"/>
      <c r="J897" s="22"/>
    </row>
    <row r="898">
      <c r="A898" s="32"/>
      <c r="C898" s="33"/>
      <c r="E898" s="22"/>
      <c r="H898" s="22"/>
      <c r="J898" s="22"/>
    </row>
    <row r="899">
      <c r="A899" s="32"/>
      <c r="C899" s="33"/>
      <c r="E899" s="22"/>
      <c r="H899" s="22"/>
      <c r="J899" s="22"/>
    </row>
    <row r="900">
      <c r="A900" s="32"/>
      <c r="C900" s="33"/>
      <c r="E900" s="22"/>
      <c r="H900" s="22"/>
      <c r="J900" s="22"/>
    </row>
    <row r="901">
      <c r="A901" s="32"/>
      <c r="C901" s="33"/>
      <c r="E901" s="22"/>
      <c r="H901" s="22"/>
      <c r="J901" s="22"/>
    </row>
    <row r="902">
      <c r="A902" s="32"/>
      <c r="C902" s="33"/>
      <c r="E902" s="22"/>
      <c r="H902" s="22"/>
      <c r="J902" s="22"/>
    </row>
    <row r="903">
      <c r="A903" s="32"/>
      <c r="C903" s="33"/>
      <c r="E903" s="22"/>
      <c r="H903" s="22"/>
      <c r="J903" s="22"/>
    </row>
    <row r="904">
      <c r="A904" s="32"/>
      <c r="C904" s="33"/>
      <c r="E904" s="22"/>
      <c r="H904" s="22"/>
      <c r="J904" s="22"/>
    </row>
    <row r="905">
      <c r="A905" s="32"/>
      <c r="C905" s="33"/>
      <c r="E905" s="22"/>
      <c r="H905" s="22"/>
      <c r="J905" s="22"/>
    </row>
    <row r="906">
      <c r="A906" s="32"/>
      <c r="C906" s="33"/>
      <c r="E906" s="22"/>
      <c r="H906" s="22"/>
      <c r="J906" s="22"/>
    </row>
    <row r="907">
      <c r="A907" s="32"/>
      <c r="C907" s="33"/>
      <c r="E907" s="22"/>
      <c r="H907" s="22"/>
      <c r="J907" s="22"/>
    </row>
    <row r="908">
      <c r="A908" s="32"/>
      <c r="C908" s="33"/>
      <c r="E908" s="22"/>
      <c r="H908" s="22"/>
      <c r="J908" s="22"/>
    </row>
    <row r="909">
      <c r="A909" s="32"/>
      <c r="C909" s="33"/>
      <c r="E909" s="22"/>
      <c r="H909" s="22"/>
      <c r="J909" s="22"/>
    </row>
    <row r="910">
      <c r="A910" s="32"/>
      <c r="C910" s="33"/>
      <c r="E910" s="22"/>
      <c r="H910" s="22"/>
      <c r="J910" s="22"/>
    </row>
    <row r="911">
      <c r="A911" s="32"/>
      <c r="C911" s="33"/>
      <c r="E911" s="22"/>
      <c r="H911" s="22"/>
      <c r="J911" s="22"/>
    </row>
    <row r="912">
      <c r="A912" s="32"/>
      <c r="C912" s="33"/>
      <c r="E912" s="22"/>
      <c r="H912" s="22"/>
      <c r="J912" s="22"/>
    </row>
    <row r="913">
      <c r="A913" s="32"/>
      <c r="C913" s="33"/>
      <c r="E913" s="22"/>
      <c r="H913" s="22"/>
      <c r="J913" s="22"/>
    </row>
    <row r="914">
      <c r="A914" s="32"/>
      <c r="C914" s="33"/>
      <c r="E914" s="22"/>
      <c r="H914" s="22"/>
      <c r="J914" s="22"/>
    </row>
    <row r="915">
      <c r="A915" s="32"/>
      <c r="C915" s="33"/>
      <c r="E915" s="22"/>
      <c r="H915" s="22"/>
      <c r="J915" s="22"/>
    </row>
    <row r="916">
      <c r="A916" s="32"/>
      <c r="C916" s="33"/>
      <c r="E916" s="22"/>
      <c r="H916" s="22"/>
      <c r="J916" s="22"/>
    </row>
    <row r="917">
      <c r="A917" s="32"/>
      <c r="C917" s="33"/>
      <c r="E917" s="22"/>
      <c r="H917" s="22"/>
      <c r="J917" s="22"/>
    </row>
    <row r="918">
      <c r="A918" s="32"/>
      <c r="C918" s="33"/>
      <c r="E918" s="22"/>
      <c r="H918" s="22"/>
      <c r="J918" s="22"/>
    </row>
    <row r="919">
      <c r="A919" s="32"/>
      <c r="C919" s="33"/>
      <c r="E919" s="22"/>
      <c r="H919" s="22"/>
      <c r="J919" s="22"/>
    </row>
    <row r="920">
      <c r="A920" s="32"/>
      <c r="C920" s="33"/>
      <c r="E920" s="22"/>
      <c r="H920" s="22"/>
      <c r="J920" s="22"/>
    </row>
    <row r="921">
      <c r="A921" s="32"/>
      <c r="C921" s="33"/>
      <c r="E921" s="22"/>
      <c r="H921" s="22"/>
      <c r="J921" s="22"/>
    </row>
    <row r="922">
      <c r="A922" s="32"/>
      <c r="C922" s="33"/>
      <c r="E922" s="22"/>
      <c r="H922" s="22"/>
      <c r="J922" s="22"/>
    </row>
    <row r="923">
      <c r="A923" s="32"/>
      <c r="C923" s="33"/>
      <c r="E923" s="22"/>
      <c r="H923" s="22"/>
      <c r="J923" s="22"/>
    </row>
    <row r="924">
      <c r="A924" s="32"/>
      <c r="C924" s="33"/>
      <c r="E924" s="22"/>
      <c r="H924" s="22"/>
      <c r="J924" s="22"/>
    </row>
    <row r="925">
      <c r="A925" s="32"/>
      <c r="C925" s="33"/>
      <c r="E925" s="22"/>
      <c r="H925" s="22"/>
      <c r="J925" s="22"/>
    </row>
    <row r="926">
      <c r="A926" s="32"/>
      <c r="C926" s="33"/>
      <c r="E926" s="22"/>
      <c r="H926" s="22"/>
      <c r="J926" s="22"/>
    </row>
    <row r="927">
      <c r="A927" s="32"/>
      <c r="C927" s="33"/>
      <c r="E927" s="22"/>
      <c r="H927" s="22"/>
      <c r="J927" s="22"/>
    </row>
    <row r="928">
      <c r="A928" s="32"/>
      <c r="C928" s="33"/>
      <c r="E928" s="22"/>
      <c r="H928" s="22"/>
      <c r="J928" s="22"/>
    </row>
    <row r="929">
      <c r="A929" s="32"/>
      <c r="C929" s="33"/>
      <c r="E929" s="22"/>
      <c r="H929" s="22"/>
      <c r="J929" s="22"/>
    </row>
    <row r="930">
      <c r="A930" s="32"/>
      <c r="C930" s="33"/>
      <c r="E930" s="22"/>
      <c r="H930" s="22"/>
      <c r="J930" s="22"/>
    </row>
    <row r="931">
      <c r="A931" s="32"/>
      <c r="C931" s="33"/>
      <c r="E931" s="22"/>
      <c r="H931" s="22"/>
      <c r="J931" s="22"/>
    </row>
    <row r="932">
      <c r="A932" s="32"/>
      <c r="C932" s="33"/>
      <c r="E932" s="22"/>
      <c r="H932" s="22"/>
      <c r="J932" s="22"/>
    </row>
    <row r="933">
      <c r="A933" s="32"/>
      <c r="C933" s="33"/>
      <c r="E933" s="22"/>
      <c r="H933" s="22"/>
      <c r="J933" s="22"/>
    </row>
    <row r="934">
      <c r="A934" s="32"/>
      <c r="C934" s="33"/>
      <c r="E934" s="22"/>
      <c r="H934" s="22"/>
      <c r="J934" s="22"/>
    </row>
    <row r="935">
      <c r="A935" s="32"/>
      <c r="C935" s="33"/>
      <c r="E935" s="22"/>
      <c r="H935" s="22"/>
      <c r="J935" s="22"/>
    </row>
    <row r="936">
      <c r="A936" s="32"/>
      <c r="C936" s="33"/>
      <c r="E936" s="22"/>
      <c r="H936" s="22"/>
      <c r="J936" s="22"/>
    </row>
    <row r="937">
      <c r="A937" s="32"/>
      <c r="C937" s="33"/>
      <c r="E937" s="22"/>
      <c r="H937" s="22"/>
      <c r="J937" s="22"/>
    </row>
    <row r="938">
      <c r="A938" s="32"/>
      <c r="C938" s="33"/>
      <c r="E938" s="22"/>
      <c r="H938" s="22"/>
      <c r="J938" s="22"/>
    </row>
    <row r="939">
      <c r="A939" s="32"/>
      <c r="C939" s="33"/>
      <c r="E939" s="22"/>
      <c r="H939" s="22"/>
      <c r="J939" s="22"/>
    </row>
    <row r="940">
      <c r="A940" s="32"/>
      <c r="C940" s="33"/>
      <c r="E940" s="22"/>
      <c r="H940" s="22"/>
      <c r="J940" s="22"/>
    </row>
    <row r="941">
      <c r="A941" s="32"/>
      <c r="C941" s="33"/>
      <c r="E941" s="22"/>
      <c r="H941" s="22"/>
      <c r="J941" s="22"/>
    </row>
    <row r="942">
      <c r="A942" s="32"/>
      <c r="C942" s="33"/>
      <c r="E942" s="22"/>
      <c r="H942" s="22"/>
      <c r="J942" s="22"/>
    </row>
    <row r="943">
      <c r="A943" s="32"/>
      <c r="C943" s="33"/>
      <c r="E943" s="22"/>
      <c r="H943" s="22"/>
      <c r="J943" s="22"/>
    </row>
    <row r="944">
      <c r="A944" s="32"/>
      <c r="C944" s="33"/>
      <c r="E944" s="22"/>
      <c r="H944" s="22"/>
      <c r="J944" s="22"/>
    </row>
    <row r="945">
      <c r="A945" s="32"/>
      <c r="C945" s="33"/>
      <c r="E945" s="22"/>
      <c r="H945" s="22"/>
      <c r="J945" s="22"/>
    </row>
    <row r="946">
      <c r="A946" s="32"/>
      <c r="C946" s="33"/>
      <c r="E946" s="22"/>
      <c r="H946" s="22"/>
      <c r="J946" s="22"/>
    </row>
    <row r="947">
      <c r="A947" s="32"/>
      <c r="C947" s="33"/>
      <c r="E947" s="22"/>
      <c r="H947" s="22"/>
      <c r="J947" s="22"/>
    </row>
    <row r="948">
      <c r="A948" s="32"/>
      <c r="C948" s="33"/>
      <c r="E948" s="22"/>
      <c r="H948" s="22"/>
      <c r="J948" s="22"/>
    </row>
    <row r="949">
      <c r="A949" s="32"/>
      <c r="C949" s="33"/>
      <c r="E949" s="22"/>
      <c r="H949" s="22"/>
      <c r="J949" s="22"/>
    </row>
    <row r="950">
      <c r="A950" s="32"/>
      <c r="C950" s="33"/>
      <c r="E950" s="22"/>
      <c r="H950" s="22"/>
      <c r="J950" s="22"/>
    </row>
    <row r="951">
      <c r="A951" s="32"/>
      <c r="C951" s="33"/>
      <c r="E951" s="22"/>
      <c r="H951" s="22"/>
      <c r="J951" s="22"/>
    </row>
    <row r="952">
      <c r="A952" s="32"/>
      <c r="C952" s="33"/>
      <c r="E952" s="22"/>
      <c r="H952" s="22"/>
      <c r="J952" s="22"/>
    </row>
    <row r="953">
      <c r="A953" s="32"/>
      <c r="C953" s="33"/>
      <c r="E953" s="22"/>
      <c r="H953" s="22"/>
      <c r="J953" s="22"/>
    </row>
    <row r="954">
      <c r="A954" s="32"/>
      <c r="C954" s="33"/>
      <c r="E954" s="22"/>
      <c r="H954" s="22"/>
      <c r="J954" s="22"/>
    </row>
    <row r="955">
      <c r="A955" s="32"/>
      <c r="C955" s="33"/>
      <c r="E955" s="22"/>
      <c r="H955" s="22"/>
      <c r="J955" s="22"/>
    </row>
    <row r="956">
      <c r="A956" s="32"/>
      <c r="C956" s="33"/>
      <c r="E956" s="22"/>
      <c r="H956" s="22"/>
      <c r="J956" s="22"/>
    </row>
    <row r="957">
      <c r="A957" s="32"/>
      <c r="C957" s="33"/>
      <c r="E957" s="22"/>
      <c r="H957" s="22"/>
      <c r="J957" s="22"/>
    </row>
    <row r="958">
      <c r="A958" s="32"/>
      <c r="C958" s="33"/>
      <c r="E958" s="22"/>
      <c r="H958" s="22"/>
      <c r="J958" s="22"/>
    </row>
    <row r="959">
      <c r="A959" s="32"/>
      <c r="C959" s="33"/>
      <c r="E959" s="22"/>
      <c r="H959" s="22"/>
      <c r="J959" s="22"/>
    </row>
    <row r="960">
      <c r="A960" s="32"/>
      <c r="C960" s="33"/>
      <c r="E960" s="22"/>
      <c r="H960" s="22"/>
      <c r="J960" s="22"/>
    </row>
    <row r="961">
      <c r="A961" s="32"/>
      <c r="C961" s="33"/>
      <c r="E961" s="22"/>
      <c r="H961" s="22"/>
      <c r="J961" s="22"/>
    </row>
    <row r="962">
      <c r="A962" s="32"/>
      <c r="C962" s="33"/>
      <c r="E962" s="22"/>
      <c r="H962" s="22"/>
      <c r="J962" s="22"/>
    </row>
    <row r="963">
      <c r="A963" s="32"/>
      <c r="C963" s="33"/>
      <c r="E963" s="22"/>
      <c r="H963" s="22"/>
      <c r="J963" s="22"/>
    </row>
    <row r="964">
      <c r="A964" s="32"/>
      <c r="C964" s="33"/>
      <c r="E964" s="22"/>
      <c r="H964" s="22"/>
      <c r="J964" s="22"/>
    </row>
    <row r="965">
      <c r="A965" s="32"/>
      <c r="C965" s="33"/>
      <c r="E965" s="22"/>
      <c r="H965" s="22"/>
      <c r="J965" s="22"/>
    </row>
    <row r="966">
      <c r="A966" s="32"/>
      <c r="C966" s="33"/>
      <c r="E966" s="22"/>
      <c r="H966" s="22"/>
      <c r="J966" s="22"/>
    </row>
    <row r="967">
      <c r="A967" s="32"/>
      <c r="C967" s="33"/>
      <c r="E967" s="22"/>
      <c r="H967" s="22"/>
      <c r="J967" s="22"/>
    </row>
    <row r="968">
      <c r="A968" s="32"/>
      <c r="C968" s="33"/>
      <c r="E968" s="22"/>
      <c r="H968" s="22"/>
      <c r="J968" s="22"/>
    </row>
    <row r="969">
      <c r="A969" s="32"/>
      <c r="C969" s="33"/>
      <c r="E969" s="22"/>
      <c r="H969" s="22"/>
      <c r="J969" s="22"/>
    </row>
    <row r="970">
      <c r="A970" s="32"/>
      <c r="C970" s="33"/>
      <c r="E970" s="22"/>
      <c r="H970" s="22"/>
      <c r="J970" s="22"/>
    </row>
    <row r="971">
      <c r="A971" s="32"/>
      <c r="C971" s="33"/>
      <c r="E971" s="22"/>
      <c r="H971" s="22"/>
      <c r="J971" s="22"/>
    </row>
    <row r="972">
      <c r="A972" s="32"/>
      <c r="C972" s="33"/>
      <c r="E972" s="22"/>
      <c r="H972" s="22"/>
      <c r="J972" s="22"/>
    </row>
    <row r="973">
      <c r="A973" s="32"/>
      <c r="C973" s="33"/>
      <c r="E973" s="22"/>
      <c r="H973" s="22"/>
      <c r="J973" s="22"/>
    </row>
    <row r="974">
      <c r="A974" s="32"/>
      <c r="C974" s="33"/>
      <c r="E974" s="22"/>
      <c r="H974" s="22"/>
      <c r="J974" s="22"/>
    </row>
    <row r="975">
      <c r="A975" s="32"/>
      <c r="C975" s="33"/>
      <c r="E975" s="22"/>
      <c r="H975" s="22"/>
      <c r="J975" s="22"/>
    </row>
    <row r="976">
      <c r="A976" s="32"/>
      <c r="C976" s="33"/>
      <c r="E976" s="22"/>
      <c r="H976" s="22"/>
      <c r="J976" s="22"/>
    </row>
    <row r="977">
      <c r="A977" s="32"/>
      <c r="C977" s="33"/>
      <c r="E977" s="22"/>
      <c r="H977" s="22"/>
      <c r="J977" s="22"/>
    </row>
    <row r="978">
      <c r="A978" s="32"/>
      <c r="C978" s="33"/>
      <c r="E978" s="22"/>
      <c r="H978" s="22"/>
      <c r="J978" s="22"/>
    </row>
    <row r="979">
      <c r="A979" s="32"/>
      <c r="C979" s="33"/>
      <c r="E979" s="22"/>
      <c r="H979" s="22"/>
      <c r="J979" s="22"/>
    </row>
    <row r="980">
      <c r="A980" s="32"/>
      <c r="C980" s="33"/>
      <c r="E980" s="22"/>
      <c r="H980" s="22"/>
      <c r="J980" s="22"/>
    </row>
    <row r="981">
      <c r="A981" s="32"/>
      <c r="C981" s="33"/>
      <c r="E981" s="22"/>
      <c r="H981" s="22"/>
      <c r="J981" s="22"/>
    </row>
    <row r="982">
      <c r="A982" s="32"/>
      <c r="C982" s="33"/>
      <c r="E982" s="22"/>
      <c r="H982" s="22"/>
      <c r="J982" s="22"/>
    </row>
    <row r="983">
      <c r="A983" s="32"/>
      <c r="C983" s="33"/>
      <c r="E983" s="22"/>
      <c r="H983" s="22"/>
      <c r="J983" s="22"/>
    </row>
    <row r="984">
      <c r="A984" s="32"/>
      <c r="C984" s="33"/>
      <c r="E984" s="22"/>
      <c r="H984" s="22"/>
      <c r="J984" s="22"/>
    </row>
    <row r="985">
      <c r="A985" s="32"/>
      <c r="C985" s="33"/>
      <c r="E985" s="22"/>
      <c r="H985" s="22"/>
      <c r="J985" s="22"/>
    </row>
    <row r="986">
      <c r="A986" s="32"/>
      <c r="C986" s="33"/>
      <c r="E986" s="22"/>
      <c r="H986" s="22"/>
      <c r="J986" s="22"/>
    </row>
    <row r="987">
      <c r="A987" s="32"/>
      <c r="C987" s="33"/>
      <c r="E987" s="22"/>
      <c r="H987" s="22"/>
      <c r="J987" s="22"/>
    </row>
    <row r="988">
      <c r="A988" s="32"/>
      <c r="C988" s="33"/>
      <c r="E988" s="22"/>
      <c r="H988" s="22"/>
      <c r="J988" s="22"/>
    </row>
    <row r="989">
      <c r="A989" s="32"/>
      <c r="C989" s="33"/>
      <c r="E989" s="22"/>
      <c r="H989" s="22"/>
      <c r="J989" s="22"/>
    </row>
    <row r="990">
      <c r="A990" s="32"/>
      <c r="C990" s="33"/>
      <c r="E990" s="22"/>
      <c r="H990" s="22"/>
      <c r="J990" s="22"/>
    </row>
    <row r="991">
      <c r="A991" s="32"/>
      <c r="C991" s="33"/>
      <c r="E991" s="22"/>
      <c r="H991" s="22"/>
      <c r="J991" s="22"/>
    </row>
    <row r="992">
      <c r="A992" s="32"/>
      <c r="C992" s="33"/>
      <c r="E992" s="22"/>
      <c r="H992" s="22"/>
      <c r="J992" s="22"/>
    </row>
    <row r="993">
      <c r="A993" s="32"/>
      <c r="C993" s="33"/>
      <c r="E993" s="22"/>
      <c r="H993" s="22"/>
      <c r="J993" s="22"/>
    </row>
    <row r="994">
      <c r="A994" s="32"/>
      <c r="C994" s="33"/>
      <c r="E994" s="22"/>
      <c r="H994" s="22"/>
      <c r="J994" s="22"/>
    </row>
    <row r="995">
      <c r="A995" s="32"/>
      <c r="C995" s="33"/>
      <c r="E995" s="22"/>
      <c r="H995" s="22"/>
      <c r="J995" s="22"/>
    </row>
    <row r="996">
      <c r="A996" s="32"/>
      <c r="C996" s="33"/>
      <c r="E996" s="22"/>
      <c r="H996" s="22"/>
      <c r="J996" s="22"/>
    </row>
    <row r="997">
      <c r="A997" s="32"/>
      <c r="C997" s="33"/>
      <c r="E997" s="22"/>
      <c r="H997" s="22"/>
      <c r="J997" s="22"/>
    </row>
    <row r="998">
      <c r="A998" s="32"/>
      <c r="C998" s="33"/>
      <c r="E998" s="22"/>
      <c r="H998" s="22"/>
      <c r="J998" s="22"/>
    </row>
    <row r="999">
      <c r="A999" s="32"/>
      <c r="C999" s="33"/>
      <c r="E999" s="22"/>
      <c r="H999" s="22"/>
      <c r="J999" s="22"/>
    </row>
    <row r="1000">
      <c r="A1000" s="32"/>
      <c r="C1000" s="33"/>
      <c r="E1000" s="22"/>
      <c r="H1000" s="22"/>
      <c r="J1000" s="22"/>
    </row>
  </sheetData>
  <dataValidations>
    <dataValidation type="custom" allowBlank="1" showInputMessage="1" showErrorMessage="1" prompt="This cell's  contents are protected" sqref="F1 H1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38"/>
    <col customWidth="1" min="3" max="3" width="10.75"/>
    <col customWidth="1" min="4" max="4" width="9.25"/>
    <col customWidth="1" min="5" max="5" width="10.88"/>
    <col customWidth="1" min="6" max="6" width="10.13"/>
    <col customWidth="1" min="7" max="7" width="9.25"/>
    <col customWidth="1" min="8" max="8" width="11.0"/>
  </cols>
  <sheetData>
    <row r="1">
      <c r="A1" s="7" t="s">
        <v>62</v>
      </c>
      <c r="B1" s="8" t="s">
        <v>63</v>
      </c>
      <c r="C1" s="9" t="s">
        <v>79</v>
      </c>
      <c r="D1" s="8" t="s">
        <v>52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Information'!B3</f>
        <v>Bob</v>
      </c>
      <c r="K1" s="12" t="s">
        <v>70</v>
      </c>
      <c r="L1" s="14">
        <f>AVERAGEIF(OFFSET(H2,COUNTif(H:H,"&gt;0")-10,0,10,1),"&lt;&gt;#N/A")</f>
        <v>0.8619047619</v>
      </c>
    </row>
    <row r="2">
      <c r="A2" s="15">
        <v>44116.0</v>
      </c>
      <c r="B2" s="16" t="s">
        <v>81</v>
      </c>
      <c r="C2" s="17"/>
      <c r="D2" s="16"/>
      <c r="E2" s="34">
        <f>D2/100</f>
        <v>0</v>
      </c>
      <c r="F2" s="16">
        <v>63.0</v>
      </c>
      <c r="G2" s="20">
        <v>44.0</v>
      </c>
      <c r="H2" s="21">
        <f t="shared" ref="H2:H221" si="1">IF(G2="",NA(),G2/F2)</f>
        <v>0.6984126984</v>
      </c>
      <c r="J2" s="22"/>
    </row>
    <row r="3">
      <c r="A3" s="23">
        <f t="shared" ref="A3:A221" si="2">IF(A2,WORKDAY(A2,1),"")</f>
        <v>44117</v>
      </c>
      <c r="B3" s="35"/>
      <c r="C3" s="17"/>
      <c r="D3" s="35"/>
      <c r="E3" s="36">
        <f t="shared" ref="E3:E221" si="3">if(D3="",E2,(D3/100))</f>
        <v>0</v>
      </c>
      <c r="F3" s="16">
        <v>63.0</v>
      </c>
      <c r="G3" s="24">
        <v>35.0</v>
      </c>
      <c r="H3" s="21">
        <f t="shared" si="1"/>
        <v>0.5555555556</v>
      </c>
      <c r="J3" s="22"/>
    </row>
    <row r="4">
      <c r="A4" s="25">
        <f t="shared" si="2"/>
        <v>44118</v>
      </c>
      <c r="B4" s="35"/>
      <c r="C4" s="17"/>
      <c r="D4" s="35"/>
      <c r="E4" s="36">
        <f t="shared" si="3"/>
        <v>0</v>
      </c>
      <c r="F4" s="16">
        <v>63.0</v>
      </c>
      <c r="G4" s="24">
        <v>47.0</v>
      </c>
      <c r="H4" s="21">
        <f t="shared" si="1"/>
        <v>0.746031746</v>
      </c>
      <c r="J4" s="22"/>
    </row>
    <row r="5">
      <c r="A5" s="25">
        <f t="shared" si="2"/>
        <v>44119</v>
      </c>
      <c r="B5" s="35"/>
      <c r="C5" s="17"/>
      <c r="D5" s="35"/>
      <c r="E5" s="36">
        <f t="shared" si="3"/>
        <v>0</v>
      </c>
      <c r="F5" s="16">
        <v>63.0</v>
      </c>
      <c r="G5" s="24">
        <v>35.0</v>
      </c>
      <c r="H5" s="21">
        <f t="shared" si="1"/>
        <v>0.5555555556</v>
      </c>
      <c r="J5" s="22"/>
    </row>
    <row r="6">
      <c r="A6" s="25">
        <f t="shared" si="2"/>
        <v>44120</v>
      </c>
      <c r="B6" s="29"/>
      <c r="C6" s="17"/>
      <c r="D6" s="37"/>
      <c r="E6" s="36">
        <f t="shared" si="3"/>
        <v>0</v>
      </c>
      <c r="F6" s="16">
        <v>63.0</v>
      </c>
      <c r="G6" s="26">
        <v>50.0</v>
      </c>
      <c r="H6" s="21">
        <f t="shared" si="1"/>
        <v>0.7936507937</v>
      </c>
      <c r="I6" s="1" t="s">
        <v>73</v>
      </c>
      <c r="J6" s="22">
        <f>AVERAGEIF(H2:H6,"&lt;&gt;#N/A")</f>
        <v>0.6698412698</v>
      </c>
      <c r="N6" s="1"/>
    </row>
    <row r="7">
      <c r="A7" s="25">
        <f t="shared" si="2"/>
        <v>44123</v>
      </c>
      <c r="B7" s="29" t="s">
        <v>72</v>
      </c>
      <c r="C7" s="17">
        <v>1.0</v>
      </c>
      <c r="D7" s="29">
        <v>80.0</v>
      </c>
      <c r="E7" s="36">
        <f t="shared" si="3"/>
        <v>0.8</v>
      </c>
      <c r="F7" s="16">
        <v>63.0</v>
      </c>
      <c r="G7" s="26">
        <v>47.0</v>
      </c>
      <c r="H7" s="21">
        <f t="shared" si="1"/>
        <v>0.746031746</v>
      </c>
      <c r="J7" s="22"/>
      <c r="S7" s="38" t="s">
        <v>82</v>
      </c>
    </row>
    <row r="8">
      <c r="A8" s="25">
        <f t="shared" si="2"/>
        <v>44124</v>
      </c>
      <c r="B8" s="29"/>
      <c r="C8" s="17"/>
      <c r="D8" s="29"/>
      <c r="E8" s="36">
        <f t="shared" si="3"/>
        <v>0.8</v>
      </c>
      <c r="F8" s="16">
        <v>63.0</v>
      </c>
      <c r="G8" s="26">
        <v>45.0</v>
      </c>
      <c r="H8" s="21">
        <f t="shared" si="1"/>
        <v>0.7142857143</v>
      </c>
      <c r="J8" s="22"/>
    </row>
    <row r="9">
      <c r="A9" s="25">
        <f t="shared" si="2"/>
        <v>44125</v>
      </c>
      <c r="B9" s="29"/>
      <c r="C9" s="17"/>
      <c r="D9" s="29"/>
      <c r="E9" s="36">
        <f t="shared" si="3"/>
        <v>0.8</v>
      </c>
      <c r="F9" s="16">
        <v>63.0</v>
      </c>
      <c r="G9" s="28">
        <v>43.0</v>
      </c>
      <c r="H9" s="21">
        <f t="shared" si="1"/>
        <v>0.6825396825</v>
      </c>
      <c r="J9" s="22"/>
    </row>
    <row r="10">
      <c r="A10" s="25">
        <f t="shared" si="2"/>
        <v>44126</v>
      </c>
      <c r="B10" s="29"/>
      <c r="C10" s="17"/>
      <c r="D10" s="29"/>
      <c r="E10" s="36">
        <f t="shared" si="3"/>
        <v>0.8</v>
      </c>
      <c r="F10" s="16">
        <v>63.0</v>
      </c>
      <c r="G10" s="28">
        <v>43.0</v>
      </c>
      <c r="H10" s="21">
        <f t="shared" si="1"/>
        <v>0.6825396825</v>
      </c>
      <c r="J10" s="22"/>
    </row>
    <row r="11">
      <c r="A11" s="25">
        <f t="shared" si="2"/>
        <v>44127</v>
      </c>
      <c r="B11" s="29"/>
      <c r="C11" s="17"/>
      <c r="D11" s="29"/>
      <c r="E11" s="36">
        <f t="shared" si="3"/>
        <v>0.8</v>
      </c>
      <c r="F11" s="16">
        <v>63.0</v>
      </c>
      <c r="G11" s="28">
        <v>50.0</v>
      </c>
      <c r="H11" s="21">
        <f t="shared" si="1"/>
        <v>0.7936507937</v>
      </c>
      <c r="I11" s="1" t="s">
        <v>73</v>
      </c>
      <c r="J11" s="22">
        <f>AVERAGEif(H7:H11,"&lt;&gt;#N/A")</f>
        <v>0.7238095238</v>
      </c>
    </row>
    <row r="12">
      <c r="A12" s="25">
        <f t="shared" si="2"/>
        <v>44130</v>
      </c>
      <c r="B12" s="29"/>
      <c r="C12" s="17"/>
      <c r="D12" s="29"/>
      <c r="E12" s="36">
        <f t="shared" si="3"/>
        <v>0.8</v>
      </c>
      <c r="F12" s="16">
        <v>63.0</v>
      </c>
      <c r="G12" s="26">
        <v>45.0</v>
      </c>
      <c r="H12" s="21">
        <f t="shared" si="1"/>
        <v>0.7142857143</v>
      </c>
      <c r="J12" s="22"/>
    </row>
    <row r="13">
      <c r="A13" s="25">
        <f t="shared" si="2"/>
        <v>44131</v>
      </c>
      <c r="B13" s="29"/>
      <c r="C13" s="17"/>
      <c r="D13" s="29"/>
      <c r="E13" s="36">
        <f t="shared" si="3"/>
        <v>0.8</v>
      </c>
      <c r="F13" s="16">
        <v>63.0</v>
      </c>
      <c r="G13" s="26">
        <v>37.0</v>
      </c>
      <c r="H13" s="21">
        <f t="shared" si="1"/>
        <v>0.5873015873</v>
      </c>
      <c r="J13" s="22"/>
    </row>
    <row r="14">
      <c r="A14" s="25">
        <f t="shared" si="2"/>
        <v>44132</v>
      </c>
      <c r="B14" s="29"/>
      <c r="C14" s="17"/>
      <c r="D14" s="29"/>
      <c r="E14" s="36">
        <f t="shared" si="3"/>
        <v>0.8</v>
      </c>
      <c r="F14" s="16">
        <v>63.0</v>
      </c>
      <c r="G14" s="26">
        <v>25.0</v>
      </c>
      <c r="H14" s="21">
        <f t="shared" si="1"/>
        <v>0.3968253968</v>
      </c>
      <c r="J14" s="22"/>
    </row>
    <row r="15">
      <c r="A15" s="25">
        <f t="shared" si="2"/>
        <v>44133</v>
      </c>
      <c r="B15" s="29"/>
      <c r="C15" s="17"/>
      <c r="D15" s="29"/>
      <c r="E15" s="36">
        <f t="shared" si="3"/>
        <v>0.8</v>
      </c>
      <c r="F15" s="16">
        <v>63.0</v>
      </c>
      <c r="G15" s="28">
        <v>50.0</v>
      </c>
      <c r="H15" s="21">
        <f t="shared" si="1"/>
        <v>0.7936507937</v>
      </c>
      <c r="J15" s="22"/>
    </row>
    <row r="16">
      <c r="A16" s="25">
        <f t="shared" si="2"/>
        <v>44134</v>
      </c>
      <c r="B16" s="29"/>
      <c r="C16" s="17"/>
      <c r="D16" s="29"/>
      <c r="E16" s="36">
        <f t="shared" si="3"/>
        <v>0.8</v>
      </c>
      <c r="F16" s="16">
        <v>63.0</v>
      </c>
      <c r="G16" s="28">
        <v>45.0</v>
      </c>
      <c r="H16" s="21">
        <f t="shared" si="1"/>
        <v>0.7142857143</v>
      </c>
      <c r="I16" s="1" t="s">
        <v>73</v>
      </c>
      <c r="J16" s="22">
        <f>AVERAGEif(H12:H16,"&lt;&gt;#N/A")</f>
        <v>0.6412698413</v>
      </c>
    </row>
    <row r="17">
      <c r="A17" s="25">
        <f t="shared" si="2"/>
        <v>44137</v>
      </c>
      <c r="B17" s="29"/>
      <c r="C17" s="17"/>
      <c r="D17" s="29"/>
      <c r="E17" s="36">
        <f t="shared" si="3"/>
        <v>0.8</v>
      </c>
      <c r="F17" s="16">
        <v>63.0</v>
      </c>
      <c r="G17" s="28">
        <v>47.0</v>
      </c>
      <c r="H17" s="21">
        <f t="shared" si="1"/>
        <v>0.746031746</v>
      </c>
      <c r="J17" s="22"/>
    </row>
    <row r="18">
      <c r="A18" s="25">
        <f t="shared" si="2"/>
        <v>44138</v>
      </c>
      <c r="B18" s="29"/>
      <c r="C18" s="17"/>
      <c r="D18" s="29"/>
      <c r="E18" s="36">
        <f t="shared" si="3"/>
        <v>0.8</v>
      </c>
      <c r="F18" s="16">
        <v>63.0</v>
      </c>
      <c r="G18" s="26">
        <v>45.0</v>
      </c>
      <c r="H18" s="21">
        <f t="shared" si="1"/>
        <v>0.7142857143</v>
      </c>
      <c r="J18" s="22"/>
    </row>
    <row r="19">
      <c r="A19" s="25">
        <f t="shared" si="2"/>
        <v>44139</v>
      </c>
      <c r="B19" s="29"/>
      <c r="C19" s="17"/>
      <c r="D19" s="29"/>
      <c r="E19" s="36">
        <f t="shared" si="3"/>
        <v>0.8</v>
      </c>
      <c r="F19" s="16">
        <v>63.0</v>
      </c>
      <c r="G19" s="26">
        <v>47.0</v>
      </c>
      <c r="H19" s="21">
        <f t="shared" si="1"/>
        <v>0.746031746</v>
      </c>
      <c r="J19" s="22"/>
    </row>
    <row r="20">
      <c r="A20" s="25">
        <f t="shared" si="2"/>
        <v>44140</v>
      </c>
      <c r="B20" s="29"/>
      <c r="C20" s="17"/>
      <c r="D20" s="29"/>
      <c r="E20" s="36">
        <f t="shared" si="3"/>
        <v>0.8</v>
      </c>
      <c r="F20" s="16">
        <v>63.0</v>
      </c>
      <c r="G20" s="26">
        <v>47.0</v>
      </c>
      <c r="H20" s="21">
        <f t="shared" si="1"/>
        <v>0.746031746</v>
      </c>
      <c r="J20" s="22"/>
    </row>
    <row r="21">
      <c r="A21" s="25">
        <f t="shared" si="2"/>
        <v>44141</v>
      </c>
      <c r="B21" s="29" t="s">
        <v>83</v>
      </c>
      <c r="C21" s="17">
        <v>1.0</v>
      </c>
      <c r="D21" s="29"/>
      <c r="E21" s="36">
        <f t="shared" si="3"/>
        <v>0.8</v>
      </c>
      <c r="F21" s="16">
        <v>63.0</v>
      </c>
      <c r="G21" s="26">
        <v>47.0</v>
      </c>
      <c r="H21" s="21">
        <f t="shared" si="1"/>
        <v>0.746031746</v>
      </c>
      <c r="I21" s="1" t="s">
        <v>73</v>
      </c>
      <c r="J21" s="22">
        <f>AVERAGEif(H17:H21,"&lt;&gt;#N/A")</f>
        <v>0.7396825397</v>
      </c>
    </row>
    <row r="22">
      <c r="A22" s="25">
        <f t="shared" si="2"/>
        <v>44144</v>
      </c>
      <c r="B22" s="29"/>
      <c r="C22" s="17"/>
      <c r="D22" s="29"/>
      <c r="E22" s="36">
        <f t="shared" si="3"/>
        <v>0.8</v>
      </c>
      <c r="F22" s="16">
        <v>63.0</v>
      </c>
      <c r="G22" s="29">
        <v>47.0</v>
      </c>
      <c r="H22" s="21">
        <f t="shared" si="1"/>
        <v>0.746031746</v>
      </c>
      <c r="J22" s="22"/>
    </row>
    <row r="23">
      <c r="A23" s="25">
        <f t="shared" si="2"/>
        <v>44145</v>
      </c>
      <c r="B23" s="29"/>
      <c r="C23" s="17"/>
      <c r="D23" s="29"/>
      <c r="E23" s="36">
        <f t="shared" si="3"/>
        <v>0.8</v>
      </c>
      <c r="F23" s="16">
        <v>63.0</v>
      </c>
      <c r="G23" s="29">
        <v>50.0</v>
      </c>
      <c r="H23" s="21">
        <f t="shared" si="1"/>
        <v>0.7936507937</v>
      </c>
      <c r="J23" s="22"/>
    </row>
    <row r="24">
      <c r="A24" s="25">
        <f t="shared" si="2"/>
        <v>44146</v>
      </c>
      <c r="B24" s="29"/>
      <c r="C24" s="17"/>
      <c r="D24" s="29"/>
      <c r="E24" s="36">
        <f t="shared" si="3"/>
        <v>0.8</v>
      </c>
      <c r="F24" s="16">
        <v>63.0</v>
      </c>
      <c r="G24" s="29">
        <v>52.0</v>
      </c>
      <c r="H24" s="21">
        <f t="shared" si="1"/>
        <v>0.8253968254</v>
      </c>
      <c r="J24" s="22"/>
    </row>
    <row r="25">
      <c r="A25" s="25">
        <f t="shared" si="2"/>
        <v>44147</v>
      </c>
      <c r="B25" s="29"/>
      <c r="C25" s="17"/>
      <c r="D25" s="29"/>
      <c r="E25" s="36">
        <f t="shared" si="3"/>
        <v>0.8</v>
      </c>
      <c r="F25" s="16">
        <v>63.0</v>
      </c>
      <c r="G25" s="29">
        <v>55.0</v>
      </c>
      <c r="H25" s="21">
        <f t="shared" si="1"/>
        <v>0.873015873</v>
      </c>
      <c r="J25" s="22"/>
    </row>
    <row r="26">
      <c r="A26" s="25">
        <f t="shared" si="2"/>
        <v>44148</v>
      </c>
      <c r="B26" s="29"/>
      <c r="C26" s="17"/>
      <c r="D26" s="29"/>
      <c r="E26" s="36">
        <f t="shared" si="3"/>
        <v>0.8</v>
      </c>
      <c r="F26" s="16">
        <v>63.0</v>
      </c>
      <c r="G26" s="29">
        <v>55.0</v>
      </c>
      <c r="H26" s="21">
        <f t="shared" si="1"/>
        <v>0.873015873</v>
      </c>
      <c r="I26" s="1" t="s">
        <v>73</v>
      </c>
      <c r="J26" s="22">
        <f>AVERAGEif(H22:H26,"&lt;&gt;#N/A")</f>
        <v>0.8222222222</v>
      </c>
    </row>
    <row r="27">
      <c r="A27" s="25">
        <f t="shared" si="2"/>
        <v>44151</v>
      </c>
      <c r="B27" s="29"/>
      <c r="C27" s="17"/>
      <c r="D27" s="29"/>
      <c r="E27" s="36">
        <f t="shared" si="3"/>
        <v>0.8</v>
      </c>
      <c r="F27" s="16">
        <v>63.0</v>
      </c>
      <c r="G27" s="29">
        <v>55.0</v>
      </c>
      <c r="H27" s="21">
        <f t="shared" si="1"/>
        <v>0.873015873</v>
      </c>
      <c r="J27" s="22"/>
    </row>
    <row r="28">
      <c r="A28" s="25">
        <f t="shared" si="2"/>
        <v>44152</v>
      </c>
      <c r="B28" s="29"/>
      <c r="C28" s="17"/>
      <c r="D28" s="29"/>
      <c r="E28" s="36">
        <f t="shared" si="3"/>
        <v>0.8</v>
      </c>
      <c r="F28" s="16">
        <v>63.0</v>
      </c>
      <c r="G28" s="29">
        <v>57.0</v>
      </c>
      <c r="H28" s="21">
        <f t="shared" si="1"/>
        <v>0.9047619048</v>
      </c>
      <c r="J28" s="22"/>
    </row>
    <row r="29">
      <c r="A29" s="25">
        <f t="shared" si="2"/>
        <v>44153</v>
      </c>
      <c r="B29" s="29"/>
      <c r="C29" s="17"/>
      <c r="D29" s="29"/>
      <c r="E29" s="36">
        <f t="shared" si="3"/>
        <v>0.8</v>
      </c>
      <c r="F29" s="16">
        <v>63.0</v>
      </c>
      <c r="G29" s="29">
        <v>60.0</v>
      </c>
      <c r="H29" s="21">
        <f t="shared" si="1"/>
        <v>0.9523809524</v>
      </c>
      <c r="J29" s="22"/>
    </row>
    <row r="30">
      <c r="A30" s="25">
        <f t="shared" si="2"/>
        <v>44154</v>
      </c>
      <c r="B30" s="29"/>
      <c r="C30" s="17"/>
      <c r="D30" s="29"/>
      <c r="E30" s="36">
        <f t="shared" si="3"/>
        <v>0.8</v>
      </c>
      <c r="F30" s="16">
        <v>63.0</v>
      </c>
      <c r="G30" s="29">
        <v>55.0</v>
      </c>
      <c r="H30" s="21">
        <f t="shared" si="1"/>
        <v>0.873015873</v>
      </c>
      <c r="J30" s="22"/>
    </row>
    <row r="31">
      <c r="A31" s="25">
        <f t="shared" si="2"/>
        <v>44155</v>
      </c>
      <c r="B31" s="29"/>
      <c r="C31" s="17"/>
      <c r="D31" s="29"/>
      <c r="E31" s="36">
        <f t="shared" si="3"/>
        <v>0.8</v>
      </c>
      <c r="F31" s="16">
        <v>63.0</v>
      </c>
      <c r="G31" s="29">
        <v>57.0</v>
      </c>
      <c r="H31" s="21">
        <f t="shared" si="1"/>
        <v>0.9047619048</v>
      </c>
      <c r="I31" s="1" t="s">
        <v>73</v>
      </c>
      <c r="J31" s="22">
        <f>AVERAGEif(H27:H31,"&lt;&gt;#N/A")</f>
        <v>0.9015873016</v>
      </c>
    </row>
    <row r="32">
      <c r="A32" s="25">
        <f t="shared" si="2"/>
        <v>44158</v>
      </c>
      <c r="B32" s="29"/>
      <c r="C32" s="17"/>
      <c r="D32" s="29"/>
      <c r="E32" s="36">
        <f t="shared" si="3"/>
        <v>0.8</v>
      </c>
      <c r="F32" s="16"/>
      <c r="G32" s="29"/>
      <c r="H32" s="21" t="str">
        <f t="shared" si="1"/>
        <v>#N/A</v>
      </c>
      <c r="J32" s="22"/>
    </row>
    <row r="33">
      <c r="A33" s="25">
        <f t="shared" si="2"/>
        <v>44159</v>
      </c>
      <c r="B33" s="29"/>
      <c r="C33" s="17"/>
      <c r="D33" s="29"/>
      <c r="E33" s="36">
        <f t="shared" si="3"/>
        <v>0.8</v>
      </c>
      <c r="F33" s="16"/>
      <c r="G33" s="29"/>
      <c r="H33" s="21" t="str">
        <f t="shared" si="1"/>
        <v>#N/A</v>
      </c>
      <c r="J33" s="22"/>
    </row>
    <row r="34">
      <c r="A34" s="25">
        <f t="shared" si="2"/>
        <v>44160</v>
      </c>
      <c r="B34" s="29"/>
      <c r="C34" s="17"/>
      <c r="D34" s="29"/>
      <c r="E34" s="36">
        <f t="shared" si="3"/>
        <v>0.8</v>
      </c>
      <c r="F34" s="16"/>
      <c r="G34" s="29"/>
      <c r="H34" s="21" t="str">
        <f t="shared" si="1"/>
        <v>#N/A</v>
      </c>
      <c r="J34" s="22"/>
    </row>
    <row r="35">
      <c r="A35" s="25">
        <f t="shared" si="2"/>
        <v>44161</v>
      </c>
      <c r="B35" s="29"/>
      <c r="C35" s="17"/>
      <c r="D35" s="29"/>
      <c r="E35" s="36">
        <f t="shared" si="3"/>
        <v>0.8</v>
      </c>
      <c r="F35" s="16"/>
      <c r="G35" s="29"/>
      <c r="H35" s="21" t="str">
        <f t="shared" si="1"/>
        <v>#N/A</v>
      </c>
      <c r="J35" s="22"/>
    </row>
    <row r="36">
      <c r="A36" s="25">
        <f t="shared" si="2"/>
        <v>44162</v>
      </c>
      <c r="B36" s="29"/>
      <c r="C36" s="17"/>
      <c r="D36" s="29"/>
      <c r="E36" s="36">
        <f t="shared" si="3"/>
        <v>0.8</v>
      </c>
      <c r="F36" s="16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>
        <f t="shared" si="2"/>
        <v>44165</v>
      </c>
      <c r="B37" s="29"/>
      <c r="C37" s="17"/>
      <c r="D37" s="29"/>
      <c r="E37" s="36">
        <f t="shared" si="3"/>
        <v>0.8</v>
      </c>
      <c r="F37" s="16"/>
      <c r="G37" s="29"/>
      <c r="H37" s="21" t="str">
        <f t="shared" si="1"/>
        <v>#N/A</v>
      </c>
      <c r="J37" s="22"/>
    </row>
    <row r="38">
      <c r="A38" s="25">
        <f t="shared" si="2"/>
        <v>44166</v>
      </c>
      <c r="B38" s="29"/>
      <c r="C38" s="17"/>
      <c r="D38" s="29"/>
      <c r="E38" s="36">
        <f t="shared" si="3"/>
        <v>0.8</v>
      </c>
      <c r="F38" s="16"/>
      <c r="G38" s="29"/>
      <c r="H38" s="21" t="str">
        <f t="shared" si="1"/>
        <v>#N/A</v>
      </c>
      <c r="J38" s="22"/>
    </row>
    <row r="39">
      <c r="A39" s="25">
        <f t="shared" si="2"/>
        <v>44167</v>
      </c>
      <c r="B39" s="29"/>
      <c r="C39" s="17"/>
      <c r="D39" s="29"/>
      <c r="E39" s="36">
        <f t="shared" si="3"/>
        <v>0.8</v>
      </c>
      <c r="F39" s="16"/>
      <c r="G39" s="29"/>
      <c r="H39" s="21" t="str">
        <f t="shared" si="1"/>
        <v>#N/A</v>
      </c>
      <c r="J39" s="22"/>
    </row>
    <row r="40">
      <c r="A40" s="25">
        <f t="shared" si="2"/>
        <v>44168</v>
      </c>
      <c r="B40" s="29"/>
      <c r="C40" s="17"/>
      <c r="D40" s="29"/>
      <c r="E40" s="36">
        <f t="shared" si="3"/>
        <v>0.8</v>
      </c>
      <c r="F40" s="16"/>
      <c r="G40" s="29"/>
      <c r="H40" s="21" t="str">
        <f t="shared" si="1"/>
        <v>#N/A</v>
      </c>
      <c r="J40" s="22"/>
    </row>
    <row r="41">
      <c r="A41" s="25">
        <f t="shared" si="2"/>
        <v>44169</v>
      </c>
      <c r="B41" s="29"/>
      <c r="C41" s="17"/>
      <c r="D41" s="29"/>
      <c r="E41" s="36">
        <f t="shared" si="3"/>
        <v>0.8</v>
      </c>
      <c r="F41" s="16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>
        <f t="shared" si="2"/>
        <v>44172</v>
      </c>
      <c r="B42" s="29"/>
      <c r="C42" s="17"/>
      <c r="D42" s="29"/>
      <c r="E42" s="36">
        <f t="shared" si="3"/>
        <v>0.8</v>
      </c>
      <c r="F42" s="16"/>
      <c r="G42" s="29"/>
      <c r="H42" s="21" t="str">
        <f t="shared" si="1"/>
        <v>#N/A</v>
      </c>
      <c r="J42" s="22"/>
    </row>
    <row r="43">
      <c r="A43" s="25">
        <f t="shared" si="2"/>
        <v>44173</v>
      </c>
      <c r="B43" s="29"/>
      <c r="C43" s="17"/>
      <c r="D43" s="29"/>
      <c r="E43" s="36">
        <f t="shared" si="3"/>
        <v>0.8</v>
      </c>
      <c r="F43" s="16"/>
      <c r="G43" s="29"/>
      <c r="H43" s="21" t="str">
        <f t="shared" si="1"/>
        <v>#N/A</v>
      </c>
      <c r="J43" s="22"/>
    </row>
    <row r="44">
      <c r="A44" s="25">
        <f t="shared" si="2"/>
        <v>44174</v>
      </c>
      <c r="B44" s="29"/>
      <c r="C44" s="17"/>
      <c r="D44" s="29"/>
      <c r="E44" s="36">
        <f t="shared" si="3"/>
        <v>0.8</v>
      </c>
      <c r="F44" s="16"/>
      <c r="G44" s="29"/>
      <c r="H44" s="21" t="str">
        <f t="shared" si="1"/>
        <v>#N/A</v>
      </c>
      <c r="J44" s="22"/>
    </row>
    <row r="45">
      <c r="A45" s="25">
        <f t="shared" si="2"/>
        <v>44175</v>
      </c>
      <c r="B45" s="29"/>
      <c r="C45" s="17"/>
      <c r="D45" s="29"/>
      <c r="E45" s="36">
        <f t="shared" si="3"/>
        <v>0.8</v>
      </c>
      <c r="F45" s="16"/>
      <c r="G45" s="29"/>
      <c r="H45" s="21" t="str">
        <f t="shared" si="1"/>
        <v>#N/A</v>
      </c>
      <c r="J45" s="22"/>
    </row>
    <row r="46">
      <c r="A46" s="25">
        <f t="shared" si="2"/>
        <v>44176</v>
      </c>
      <c r="B46" s="29"/>
      <c r="C46" s="17"/>
      <c r="D46" s="29"/>
      <c r="E46" s="36">
        <f t="shared" si="3"/>
        <v>0.8</v>
      </c>
      <c r="F46" s="16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>
        <f t="shared" si="2"/>
        <v>44179</v>
      </c>
      <c r="B47" s="29"/>
      <c r="C47" s="17"/>
      <c r="D47" s="29"/>
      <c r="E47" s="36">
        <f t="shared" si="3"/>
        <v>0.8</v>
      </c>
      <c r="F47" s="16"/>
      <c r="G47" s="29"/>
      <c r="H47" s="21" t="str">
        <f t="shared" si="1"/>
        <v>#N/A</v>
      </c>
      <c r="J47" s="22"/>
    </row>
    <row r="48">
      <c r="A48" s="25">
        <f t="shared" si="2"/>
        <v>44180</v>
      </c>
      <c r="B48" s="29"/>
      <c r="C48" s="17"/>
      <c r="D48" s="29"/>
      <c r="E48" s="36">
        <f t="shared" si="3"/>
        <v>0.8</v>
      </c>
      <c r="F48" s="16"/>
      <c r="G48" s="29"/>
      <c r="H48" s="21" t="str">
        <f t="shared" si="1"/>
        <v>#N/A</v>
      </c>
      <c r="J48" s="22"/>
    </row>
    <row r="49">
      <c r="A49" s="25">
        <f t="shared" si="2"/>
        <v>44181</v>
      </c>
      <c r="B49" s="29"/>
      <c r="C49" s="17"/>
      <c r="D49" s="29"/>
      <c r="E49" s="36">
        <f t="shared" si="3"/>
        <v>0.8</v>
      </c>
      <c r="F49" s="16"/>
      <c r="G49" s="29"/>
      <c r="H49" s="21" t="str">
        <f t="shared" si="1"/>
        <v>#N/A</v>
      </c>
      <c r="J49" s="22"/>
    </row>
    <row r="50">
      <c r="A50" s="25">
        <f t="shared" si="2"/>
        <v>44182</v>
      </c>
      <c r="B50" s="29"/>
      <c r="C50" s="17"/>
      <c r="D50" s="29"/>
      <c r="E50" s="36">
        <f t="shared" si="3"/>
        <v>0.8</v>
      </c>
      <c r="F50" s="16"/>
      <c r="G50" s="29"/>
      <c r="H50" s="21" t="str">
        <f t="shared" si="1"/>
        <v>#N/A</v>
      </c>
      <c r="J50" s="22"/>
    </row>
    <row r="51">
      <c r="A51" s="25">
        <f t="shared" si="2"/>
        <v>44183</v>
      </c>
      <c r="B51" s="29"/>
      <c r="C51" s="17"/>
      <c r="D51" s="29"/>
      <c r="E51" s="36">
        <f t="shared" si="3"/>
        <v>0.8</v>
      </c>
      <c r="F51" s="16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>
        <f t="shared" si="2"/>
        <v>44186</v>
      </c>
      <c r="B52" s="29"/>
      <c r="C52" s="17"/>
      <c r="D52" s="29"/>
      <c r="E52" s="36">
        <f t="shared" si="3"/>
        <v>0.8</v>
      </c>
      <c r="F52" s="16"/>
      <c r="G52" s="29"/>
      <c r="H52" s="21" t="str">
        <f t="shared" si="1"/>
        <v>#N/A</v>
      </c>
      <c r="J52" s="22"/>
    </row>
    <row r="53">
      <c r="A53" s="25">
        <f t="shared" si="2"/>
        <v>44187</v>
      </c>
      <c r="B53" s="29"/>
      <c r="C53" s="17"/>
      <c r="D53" s="29"/>
      <c r="E53" s="36">
        <f t="shared" si="3"/>
        <v>0.8</v>
      </c>
      <c r="F53" s="16"/>
      <c r="G53" s="29"/>
      <c r="H53" s="21" t="str">
        <f t="shared" si="1"/>
        <v>#N/A</v>
      </c>
      <c r="J53" s="22"/>
    </row>
    <row r="54">
      <c r="A54" s="25">
        <f t="shared" si="2"/>
        <v>44188</v>
      </c>
      <c r="B54" s="29"/>
      <c r="C54" s="17"/>
      <c r="D54" s="29"/>
      <c r="E54" s="36">
        <f t="shared" si="3"/>
        <v>0.8</v>
      </c>
      <c r="F54" s="16"/>
      <c r="G54" s="29"/>
      <c r="H54" s="21" t="str">
        <f t="shared" si="1"/>
        <v>#N/A</v>
      </c>
      <c r="J54" s="22"/>
    </row>
    <row r="55">
      <c r="A55" s="25">
        <f t="shared" si="2"/>
        <v>44189</v>
      </c>
      <c r="B55" s="29"/>
      <c r="C55" s="31"/>
      <c r="D55" s="29"/>
      <c r="E55" s="36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>
        <f t="shared" si="2"/>
        <v>44190</v>
      </c>
      <c r="B56" s="29"/>
      <c r="C56" s="31"/>
      <c r="D56" s="29"/>
      <c r="E56" s="36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>
        <f t="shared" si="2"/>
        <v>44193</v>
      </c>
      <c r="B57" s="29"/>
      <c r="C57" s="31"/>
      <c r="D57" s="29"/>
      <c r="E57" s="36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>
        <f t="shared" si="2"/>
        <v>44194</v>
      </c>
      <c r="B58" s="29"/>
      <c r="C58" s="31"/>
      <c r="D58" s="29"/>
      <c r="E58" s="36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>
        <f t="shared" si="2"/>
        <v>44195</v>
      </c>
      <c r="B59" s="29"/>
      <c r="C59" s="31"/>
      <c r="D59" s="29"/>
      <c r="E59" s="36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>
        <f t="shared" si="2"/>
        <v>44196</v>
      </c>
      <c r="B60" s="29"/>
      <c r="C60" s="31"/>
      <c r="D60" s="29"/>
      <c r="E60" s="36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>
        <f t="shared" si="2"/>
        <v>44197</v>
      </c>
      <c r="B61" s="29"/>
      <c r="C61" s="31"/>
      <c r="D61" s="29"/>
      <c r="E61" s="36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>
        <f t="shared" si="2"/>
        <v>44200</v>
      </c>
      <c r="B62" s="29"/>
      <c r="C62" s="31"/>
      <c r="D62" s="29"/>
      <c r="E62" s="36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>
        <f t="shared" si="2"/>
        <v>44201</v>
      </c>
      <c r="B63" s="29"/>
      <c r="C63" s="31"/>
      <c r="D63" s="29"/>
      <c r="E63" s="36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>
        <f t="shared" si="2"/>
        <v>44202</v>
      </c>
      <c r="B64" s="29"/>
      <c r="C64" s="31"/>
      <c r="D64" s="29"/>
      <c r="E64" s="36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>
        <f t="shared" si="2"/>
        <v>44203</v>
      </c>
      <c r="B65" s="29"/>
      <c r="C65" s="31"/>
      <c r="D65" s="29"/>
      <c r="E65" s="36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>
        <f t="shared" si="2"/>
        <v>44204</v>
      </c>
      <c r="B66" s="29"/>
      <c r="C66" s="31"/>
      <c r="D66" s="29"/>
      <c r="E66" s="36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>
        <f t="shared" si="2"/>
        <v>44207</v>
      </c>
      <c r="B67" s="29"/>
      <c r="C67" s="31"/>
      <c r="D67" s="29"/>
      <c r="E67" s="36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>
        <f t="shared" si="2"/>
        <v>44208</v>
      </c>
      <c r="B68" s="29"/>
      <c r="C68" s="31"/>
      <c r="D68" s="29"/>
      <c r="E68" s="36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>
        <f t="shared" si="2"/>
        <v>44209</v>
      </c>
      <c r="B69" s="29"/>
      <c r="C69" s="31"/>
      <c r="D69" s="29"/>
      <c r="E69" s="36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>
        <f t="shared" si="2"/>
        <v>44210</v>
      </c>
      <c r="B70" s="29"/>
      <c r="C70" s="31"/>
      <c r="D70" s="29"/>
      <c r="E70" s="36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>
        <f t="shared" si="2"/>
        <v>44211</v>
      </c>
      <c r="B71" s="29"/>
      <c r="C71" s="31"/>
      <c r="D71" s="29"/>
      <c r="E71" s="36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>
        <f t="shared" si="2"/>
        <v>44214</v>
      </c>
      <c r="B72" s="29"/>
      <c r="C72" s="31"/>
      <c r="D72" s="29"/>
      <c r="E72" s="36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>
        <f t="shared" si="2"/>
        <v>44215</v>
      </c>
      <c r="B73" s="29"/>
      <c r="C73" s="31"/>
      <c r="D73" s="29"/>
      <c r="E73" s="36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>
        <f t="shared" si="2"/>
        <v>44216</v>
      </c>
      <c r="B74" s="29"/>
      <c r="C74" s="31"/>
      <c r="D74" s="29"/>
      <c r="E74" s="36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>
        <f t="shared" si="2"/>
        <v>44217</v>
      </c>
      <c r="B75" s="29"/>
      <c r="C75" s="31"/>
      <c r="D75" s="29"/>
      <c r="E75" s="36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>
        <f t="shared" si="2"/>
        <v>44218</v>
      </c>
      <c r="B76" s="29"/>
      <c r="C76" s="31"/>
      <c r="D76" s="29"/>
      <c r="E76" s="36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>
        <f t="shared" si="2"/>
        <v>44221</v>
      </c>
      <c r="B77" s="29"/>
      <c r="C77" s="31"/>
      <c r="D77" s="29"/>
      <c r="E77" s="36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>
        <f t="shared" si="2"/>
        <v>44222</v>
      </c>
      <c r="B78" s="29"/>
      <c r="C78" s="31"/>
      <c r="D78" s="29"/>
      <c r="E78" s="36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>
        <f t="shared" si="2"/>
        <v>44223</v>
      </c>
      <c r="B79" s="29"/>
      <c r="C79" s="31"/>
      <c r="D79" s="29"/>
      <c r="E79" s="36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>
        <f t="shared" si="2"/>
        <v>44224</v>
      </c>
      <c r="B80" s="29"/>
      <c r="C80" s="31"/>
      <c r="D80" s="29"/>
      <c r="E80" s="36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>
        <f t="shared" si="2"/>
        <v>44225</v>
      </c>
      <c r="B81" s="29"/>
      <c r="C81" s="31"/>
      <c r="D81" s="29"/>
      <c r="E81" s="36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>
        <f t="shared" si="2"/>
        <v>44228</v>
      </c>
      <c r="B82" s="29"/>
      <c r="C82" s="31"/>
      <c r="D82" s="29"/>
      <c r="E82" s="36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>
        <f t="shared" si="2"/>
        <v>44229</v>
      </c>
      <c r="B83" s="29"/>
      <c r="C83" s="31"/>
      <c r="D83" s="29"/>
      <c r="E83" s="36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>
        <f t="shared" si="2"/>
        <v>44230</v>
      </c>
      <c r="B84" s="29"/>
      <c r="C84" s="31"/>
      <c r="D84" s="29"/>
      <c r="E84" s="36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>
        <f t="shared" si="2"/>
        <v>44231</v>
      </c>
      <c r="B85" s="29"/>
      <c r="C85" s="31"/>
      <c r="D85" s="29"/>
      <c r="E85" s="36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>
        <f t="shared" si="2"/>
        <v>44232</v>
      </c>
      <c r="B86" s="29"/>
      <c r="C86" s="31"/>
      <c r="D86" s="29"/>
      <c r="E86" s="36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>
        <f t="shared" si="2"/>
        <v>44235</v>
      </c>
      <c r="B87" s="29"/>
      <c r="C87" s="31"/>
      <c r="D87" s="29"/>
      <c r="E87" s="36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>
        <f t="shared" si="2"/>
        <v>44236</v>
      </c>
      <c r="B88" s="29"/>
      <c r="C88" s="31"/>
      <c r="D88" s="29"/>
      <c r="E88" s="36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>
        <f t="shared" si="2"/>
        <v>44237</v>
      </c>
      <c r="B89" s="29"/>
      <c r="C89" s="31"/>
      <c r="D89" s="29"/>
      <c r="E89" s="36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>
        <f t="shared" si="2"/>
        <v>44238</v>
      </c>
      <c r="B90" s="29"/>
      <c r="C90" s="31"/>
      <c r="D90" s="29"/>
      <c r="E90" s="36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>
        <f t="shared" si="2"/>
        <v>44239</v>
      </c>
      <c r="B91" s="29"/>
      <c r="C91" s="31"/>
      <c r="D91" s="29"/>
      <c r="E91" s="36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>
        <f t="shared" si="2"/>
        <v>44242</v>
      </c>
      <c r="B92" s="29"/>
      <c r="C92" s="31"/>
      <c r="D92" s="29"/>
      <c r="E92" s="36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>
        <f t="shared" si="2"/>
        <v>44243</v>
      </c>
      <c r="B93" s="29"/>
      <c r="C93" s="31"/>
      <c r="D93" s="29"/>
      <c r="E93" s="36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>
        <f t="shared" si="2"/>
        <v>44244</v>
      </c>
      <c r="B94" s="29"/>
      <c r="C94" s="31"/>
      <c r="D94" s="29"/>
      <c r="E94" s="36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>
        <f t="shared" si="2"/>
        <v>44245</v>
      </c>
      <c r="B95" s="29"/>
      <c r="C95" s="31"/>
      <c r="D95" s="29"/>
      <c r="E95" s="36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>
        <f t="shared" si="2"/>
        <v>44246</v>
      </c>
      <c r="B96" s="29"/>
      <c r="C96" s="31"/>
      <c r="D96" s="29"/>
      <c r="E96" s="36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>
        <f t="shared" si="2"/>
        <v>44249</v>
      </c>
      <c r="B97" s="29"/>
      <c r="C97" s="31"/>
      <c r="D97" s="29"/>
      <c r="E97" s="36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>
        <f t="shared" si="2"/>
        <v>44250</v>
      </c>
      <c r="B98" s="29"/>
      <c r="C98" s="31"/>
      <c r="D98" s="29"/>
      <c r="E98" s="36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>
        <f t="shared" si="2"/>
        <v>44251</v>
      </c>
      <c r="B99" s="29"/>
      <c r="C99" s="31"/>
      <c r="D99" s="29"/>
      <c r="E99" s="36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>
        <f t="shared" si="2"/>
        <v>44252</v>
      </c>
      <c r="B100" s="29"/>
      <c r="C100" s="31"/>
      <c r="D100" s="29"/>
      <c r="E100" s="36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>
        <f t="shared" si="2"/>
        <v>44253</v>
      </c>
      <c r="B101" s="29"/>
      <c r="C101" s="31"/>
      <c r="D101" s="29"/>
      <c r="E101" s="36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>
        <f t="shared" si="2"/>
        <v>44256</v>
      </c>
      <c r="B102" s="29"/>
      <c r="C102" s="31"/>
      <c r="D102" s="29"/>
      <c r="E102" s="36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>
        <f t="shared" si="2"/>
        <v>44257</v>
      </c>
      <c r="B103" s="29"/>
      <c r="C103" s="31"/>
      <c r="D103" s="29"/>
      <c r="E103" s="36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>
        <f t="shared" si="2"/>
        <v>44258</v>
      </c>
      <c r="B104" s="29"/>
      <c r="C104" s="31"/>
      <c r="D104" s="29"/>
      <c r="E104" s="36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>
        <f t="shared" si="2"/>
        <v>44259</v>
      </c>
      <c r="B105" s="29"/>
      <c r="C105" s="31"/>
      <c r="D105" s="29"/>
      <c r="E105" s="36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>
        <f t="shared" si="2"/>
        <v>44260</v>
      </c>
      <c r="B106" s="29"/>
      <c r="C106" s="31"/>
      <c r="D106" s="29"/>
      <c r="E106" s="36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>
        <f t="shared" si="2"/>
        <v>44263</v>
      </c>
      <c r="B107" s="29"/>
      <c r="C107" s="31"/>
      <c r="D107" s="29"/>
      <c r="E107" s="36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>
        <f t="shared" si="2"/>
        <v>44264</v>
      </c>
      <c r="B108" s="29"/>
      <c r="C108" s="31"/>
      <c r="D108" s="29"/>
      <c r="E108" s="36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>
        <f t="shared" si="2"/>
        <v>44265</v>
      </c>
      <c r="B109" s="29"/>
      <c r="C109" s="31"/>
      <c r="D109" s="29"/>
      <c r="E109" s="36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>
        <f t="shared" si="2"/>
        <v>44266</v>
      </c>
      <c r="B110" s="29"/>
      <c r="C110" s="31"/>
      <c r="D110" s="29"/>
      <c r="E110" s="36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>
        <f t="shared" si="2"/>
        <v>44267</v>
      </c>
      <c r="B111" s="29"/>
      <c r="C111" s="31"/>
      <c r="D111" s="29"/>
      <c r="E111" s="36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>
        <f t="shared" si="2"/>
        <v>44270</v>
      </c>
      <c r="B112" s="29"/>
      <c r="C112" s="31"/>
      <c r="D112" s="29"/>
      <c r="E112" s="36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>
        <f t="shared" si="2"/>
        <v>44271</v>
      </c>
      <c r="B113" s="29"/>
      <c r="C113" s="31"/>
      <c r="D113" s="29"/>
      <c r="E113" s="36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>
        <f t="shared" si="2"/>
        <v>44272</v>
      </c>
      <c r="B114" s="29"/>
      <c r="C114" s="31"/>
      <c r="D114" s="29"/>
      <c r="E114" s="36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>
        <f t="shared" si="2"/>
        <v>44273</v>
      </c>
      <c r="B115" s="29"/>
      <c r="C115" s="31"/>
      <c r="D115" s="29"/>
      <c r="E115" s="36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>
        <f t="shared" si="2"/>
        <v>44274</v>
      </c>
      <c r="B116" s="29"/>
      <c r="C116" s="31"/>
      <c r="D116" s="29"/>
      <c r="E116" s="36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>
        <f t="shared" si="2"/>
        <v>44277</v>
      </c>
      <c r="B117" s="29"/>
      <c r="C117" s="31"/>
      <c r="D117" s="29"/>
      <c r="E117" s="36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>
        <f t="shared" si="2"/>
        <v>44278</v>
      </c>
      <c r="B118" s="29"/>
      <c r="C118" s="31"/>
      <c r="D118" s="29"/>
      <c r="E118" s="36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>
        <f t="shared" si="2"/>
        <v>44279</v>
      </c>
      <c r="B119" s="29"/>
      <c r="C119" s="31"/>
      <c r="D119" s="29"/>
      <c r="E119" s="36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>
        <f t="shared" si="2"/>
        <v>44280</v>
      </c>
      <c r="B120" s="29"/>
      <c r="C120" s="31"/>
      <c r="D120" s="29"/>
      <c r="E120" s="36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>
        <f t="shared" si="2"/>
        <v>44281</v>
      </c>
      <c r="B121" s="29"/>
      <c r="C121" s="31"/>
      <c r="D121" s="29"/>
      <c r="E121" s="36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>
        <f t="shared" si="2"/>
        <v>44284</v>
      </c>
      <c r="B122" s="29"/>
      <c r="C122" s="31"/>
      <c r="D122" s="29"/>
      <c r="E122" s="36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>
        <f t="shared" si="2"/>
        <v>44285</v>
      </c>
      <c r="B123" s="29"/>
      <c r="C123" s="31"/>
      <c r="D123" s="29"/>
      <c r="E123" s="36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>
        <f t="shared" si="2"/>
        <v>44286</v>
      </c>
      <c r="B124" s="29"/>
      <c r="C124" s="31"/>
      <c r="D124" s="29"/>
      <c r="E124" s="36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>
        <f t="shared" si="2"/>
        <v>44287</v>
      </c>
      <c r="B125" s="29"/>
      <c r="C125" s="31"/>
      <c r="D125" s="29"/>
      <c r="E125" s="36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>
        <f t="shared" si="2"/>
        <v>44288</v>
      </c>
      <c r="B126" s="29"/>
      <c r="C126" s="31"/>
      <c r="D126" s="29"/>
      <c r="E126" s="36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>
        <f t="shared" si="2"/>
        <v>44291</v>
      </c>
      <c r="B127" s="29"/>
      <c r="C127" s="31"/>
      <c r="D127" s="29"/>
      <c r="E127" s="36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>
        <f t="shared" si="2"/>
        <v>44292</v>
      </c>
      <c r="B128" s="29"/>
      <c r="C128" s="31"/>
      <c r="D128" s="29"/>
      <c r="E128" s="36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>
        <f t="shared" si="2"/>
        <v>44293</v>
      </c>
      <c r="B129" s="29"/>
      <c r="C129" s="31"/>
      <c r="D129" s="29"/>
      <c r="E129" s="36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>
        <f t="shared" si="2"/>
        <v>44294</v>
      </c>
      <c r="B130" s="29"/>
      <c r="C130" s="31"/>
      <c r="D130" s="29"/>
      <c r="E130" s="36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>
        <f t="shared" si="2"/>
        <v>44295</v>
      </c>
      <c r="B131" s="29"/>
      <c r="C131" s="31"/>
      <c r="D131" s="29"/>
      <c r="E131" s="36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>
        <f t="shared" si="2"/>
        <v>44298</v>
      </c>
      <c r="B132" s="29"/>
      <c r="C132" s="31"/>
      <c r="D132" s="29"/>
      <c r="E132" s="36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>
        <f t="shared" si="2"/>
        <v>44299</v>
      </c>
      <c r="B133" s="29"/>
      <c r="C133" s="31"/>
      <c r="D133" s="29"/>
      <c r="E133" s="36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>
        <f t="shared" si="2"/>
        <v>44300</v>
      </c>
      <c r="B134" s="29"/>
      <c r="C134" s="31"/>
      <c r="D134" s="29"/>
      <c r="E134" s="36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>
        <f t="shared" si="2"/>
        <v>44301</v>
      </c>
      <c r="B135" s="29"/>
      <c r="C135" s="31"/>
      <c r="D135" s="29"/>
      <c r="E135" s="36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>
        <f t="shared" si="2"/>
        <v>44302</v>
      </c>
      <c r="B136" s="29"/>
      <c r="C136" s="31"/>
      <c r="D136" s="29"/>
      <c r="E136" s="36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>
        <f t="shared" si="2"/>
        <v>44305</v>
      </c>
      <c r="B137" s="29"/>
      <c r="C137" s="31"/>
      <c r="D137" s="29"/>
      <c r="E137" s="36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>
        <f t="shared" si="2"/>
        <v>44306</v>
      </c>
      <c r="B138" s="29"/>
      <c r="C138" s="31"/>
      <c r="D138" s="29"/>
      <c r="E138" s="36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>
        <f t="shared" si="2"/>
        <v>44307</v>
      </c>
      <c r="B139" s="29"/>
      <c r="C139" s="31"/>
      <c r="D139" s="29"/>
      <c r="E139" s="36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>
        <f t="shared" si="2"/>
        <v>44308</v>
      </c>
      <c r="B140" s="29"/>
      <c r="C140" s="31"/>
      <c r="D140" s="29"/>
      <c r="E140" s="36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>
        <f t="shared" si="2"/>
        <v>44309</v>
      </c>
      <c r="B141" s="29"/>
      <c r="C141" s="31"/>
      <c r="D141" s="29"/>
      <c r="E141" s="36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>
        <f t="shared" si="2"/>
        <v>44312</v>
      </c>
      <c r="B142" s="29"/>
      <c r="C142" s="31"/>
      <c r="D142" s="29"/>
      <c r="E142" s="36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>
        <f t="shared" si="2"/>
        <v>44313</v>
      </c>
      <c r="B143" s="29"/>
      <c r="C143" s="31"/>
      <c r="D143" s="29"/>
      <c r="E143" s="36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>
        <f t="shared" si="2"/>
        <v>44314</v>
      </c>
      <c r="B144" s="29"/>
      <c r="C144" s="31"/>
      <c r="D144" s="29"/>
      <c r="E144" s="36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>
        <f t="shared" si="2"/>
        <v>44315</v>
      </c>
      <c r="B145" s="29"/>
      <c r="C145" s="31"/>
      <c r="D145" s="29"/>
      <c r="E145" s="36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>
        <f t="shared" si="2"/>
        <v>44316</v>
      </c>
      <c r="B146" s="29"/>
      <c r="C146" s="31"/>
      <c r="D146" s="29"/>
      <c r="E146" s="36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>
        <f t="shared" si="2"/>
        <v>44319</v>
      </c>
      <c r="B147" s="29"/>
      <c r="C147" s="31"/>
      <c r="D147" s="29"/>
      <c r="E147" s="36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>
        <f t="shared" si="2"/>
        <v>44320</v>
      </c>
      <c r="B148" s="29"/>
      <c r="C148" s="31"/>
      <c r="D148" s="29"/>
      <c r="E148" s="36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>
        <f t="shared" si="2"/>
        <v>44321</v>
      </c>
      <c r="B149" s="29"/>
      <c r="C149" s="31"/>
      <c r="D149" s="29"/>
      <c r="E149" s="36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>
        <f t="shared" si="2"/>
        <v>44322</v>
      </c>
      <c r="B150" s="29"/>
      <c r="C150" s="31"/>
      <c r="D150" s="29"/>
      <c r="E150" s="36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>
        <f t="shared" si="2"/>
        <v>44323</v>
      </c>
      <c r="B151" s="29"/>
      <c r="C151" s="31"/>
      <c r="D151" s="29"/>
      <c r="E151" s="36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>
        <f t="shared" si="2"/>
        <v>44326</v>
      </c>
      <c r="B152" s="29"/>
      <c r="C152" s="31"/>
      <c r="D152" s="29"/>
      <c r="E152" s="36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>
        <f t="shared" si="2"/>
        <v>44327</v>
      </c>
      <c r="B153" s="29"/>
      <c r="C153" s="31"/>
      <c r="D153" s="29"/>
      <c r="E153" s="36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>
        <f t="shared" si="2"/>
        <v>44328</v>
      </c>
      <c r="B154" s="29"/>
      <c r="C154" s="31"/>
      <c r="D154" s="29"/>
      <c r="E154" s="36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>
        <f t="shared" si="2"/>
        <v>44329</v>
      </c>
      <c r="B155" s="29"/>
      <c r="C155" s="31"/>
      <c r="D155" s="29"/>
      <c r="E155" s="36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>
        <f t="shared" si="2"/>
        <v>44330</v>
      </c>
      <c r="B156" s="29"/>
      <c r="C156" s="31"/>
      <c r="D156" s="29"/>
      <c r="E156" s="36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>
        <f t="shared" si="2"/>
        <v>44333</v>
      </c>
      <c r="B157" s="29"/>
      <c r="C157" s="31"/>
      <c r="D157" s="29"/>
      <c r="E157" s="36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>
        <f t="shared" si="2"/>
        <v>44334</v>
      </c>
      <c r="B158" s="29"/>
      <c r="C158" s="31"/>
      <c r="D158" s="29"/>
      <c r="E158" s="36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>
        <f t="shared" si="2"/>
        <v>44335</v>
      </c>
      <c r="B159" s="29"/>
      <c r="C159" s="31"/>
      <c r="D159" s="29"/>
      <c r="E159" s="36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>
        <f t="shared" si="2"/>
        <v>44336</v>
      </c>
      <c r="B160" s="29"/>
      <c r="C160" s="31"/>
      <c r="D160" s="29"/>
      <c r="E160" s="36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>
        <f t="shared" si="2"/>
        <v>44337</v>
      </c>
      <c r="B161" s="29"/>
      <c r="C161" s="31"/>
      <c r="D161" s="29"/>
      <c r="E161" s="36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>
        <f t="shared" si="2"/>
        <v>44340</v>
      </c>
      <c r="B162" s="29"/>
      <c r="C162" s="31"/>
      <c r="D162" s="29"/>
      <c r="E162" s="36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>
        <f t="shared" si="2"/>
        <v>44341</v>
      </c>
      <c r="B163" s="29"/>
      <c r="C163" s="31"/>
      <c r="D163" s="29"/>
      <c r="E163" s="36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>
        <f t="shared" si="2"/>
        <v>44342</v>
      </c>
      <c r="B164" s="29"/>
      <c r="C164" s="31"/>
      <c r="D164" s="29"/>
      <c r="E164" s="36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>
        <f t="shared" si="2"/>
        <v>44343</v>
      </c>
      <c r="B165" s="29"/>
      <c r="C165" s="31"/>
      <c r="D165" s="29"/>
      <c r="E165" s="36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>
        <f t="shared" si="2"/>
        <v>44344</v>
      </c>
      <c r="B166" s="29"/>
      <c r="C166" s="31"/>
      <c r="D166" s="29"/>
      <c r="E166" s="36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>
        <f t="shared" si="2"/>
        <v>44347</v>
      </c>
      <c r="B167" s="29"/>
      <c r="C167" s="31"/>
      <c r="D167" s="29"/>
      <c r="E167" s="36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>
        <f t="shared" si="2"/>
        <v>44348</v>
      </c>
      <c r="B168" s="29"/>
      <c r="C168" s="31"/>
      <c r="D168" s="29"/>
      <c r="E168" s="36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>
        <f t="shared" si="2"/>
        <v>44349</v>
      </c>
      <c r="B169" s="29"/>
      <c r="C169" s="31"/>
      <c r="D169" s="29"/>
      <c r="E169" s="36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>
        <f t="shared" si="2"/>
        <v>44350</v>
      </c>
      <c r="B170" s="29"/>
      <c r="C170" s="31"/>
      <c r="D170" s="29"/>
      <c r="E170" s="36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>
        <f t="shared" si="2"/>
        <v>44351</v>
      </c>
      <c r="B171" s="29"/>
      <c r="C171" s="31"/>
      <c r="D171" s="29"/>
      <c r="E171" s="36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>
        <f t="shared" si="2"/>
        <v>44354</v>
      </c>
      <c r="B172" s="29"/>
      <c r="C172" s="31"/>
      <c r="D172" s="29"/>
      <c r="E172" s="36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>
        <f t="shared" si="2"/>
        <v>44355</v>
      </c>
      <c r="B173" s="29"/>
      <c r="C173" s="31"/>
      <c r="D173" s="29"/>
      <c r="E173" s="36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>
        <f t="shared" si="2"/>
        <v>44356</v>
      </c>
      <c r="B174" s="29"/>
      <c r="C174" s="31"/>
      <c r="D174" s="29"/>
      <c r="E174" s="36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>
        <f t="shared" si="2"/>
        <v>44357</v>
      </c>
      <c r="B175" s="29"/>
      <c r="C175" s="31"/>
      <c r="D175" s="29"/>
      <c r="E175" s="36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>
        <f t="shared" si="2"/>
        <v>44358</v>
      </c>
      <c r="B176" s="29"/>
      <c r="C176" s="31"/>
      <c r="D176" s="29"/>
      <c r="E176" s="36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>
        <f t="shared" si="2"/>
        <v>44361</v>
      </c>
      <c r="B177" s="29"/>
      <c r="C177" s="31"/>
      <c r="D177" s="29"/>
      <c r="E177" s="36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>
        <f t="shared" si="2"/>
        <v>44362</v>
      </c>
      <c r="B178" s="29"/>
      <c r="C178" s="31"/>
      <c r="D178" s="29"/>
      <c r="E178" s="36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>
        <f t="shared" si="2"/>
        <v>44363</v>
      </c>
      <c r="B179" s="29"/>
      <c r="C179" s="31"/>
      <c r="D179" s="29"/>
      <c r="E179" s="36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>
        <f t="shared" si="2"/>
        <v>44364</v>
      </c>
      <c r="B180" s="29"/>
      <c r="C180" s="31"/>
      <c r="D180" s="29"/>
      <c r="E180" s="36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>
        <f t="shared" si="2"/>
        <v>44365</v>
      </c>
      <c r="B181" s="29"/>
      <c r="C181" s="31"/>
      <c r="D181" s="29"/>
      <c r="E181" s="36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>
        <f t="shared" si="2"/>
        <v>44368</v>
      </c>
      <c r="B182" s="29"/>
      <c r="C182" s="31"/>
      <c r="D182" s="29"/>
      <c r="E182" s="36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>
        <f t="shared" si="2"/>
        <v>44369</v>
      </c>
      <c r="B183" s="29"/>
      <c r="C183" s="31"/>
      <c r="D183" s="29"/>
      <c r="E183" s="36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>
        <f t="shared" si="2"/>
        <v>44370</v>
      </c>
      <c r="B184" s="29"/>
      <c r="C184" s="31"/>
      <c r="D184" s="29"/>
      <c r="E184" s="36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>
        <f t="shared" si="2"/>
        <v>44371</v>
      </c>
      <c r="B185" s="29"/>
      <c r="C185" s="31"/>
      <c r="D185" s="29"/>
      <c r="E185" s="36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>
        <f t="shared" si="2"/>
        <v>44372</v>
      </c>
      <c r="B186" s="29"/>
      <c r="C186" s="31"/>
      <c r="D186" s="29"/>
      <c r="E186" s="36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>
        <f t="shared" si="2"/>
        <v>44375</v>
      </c>
      <c r="B187" s="29"/>
      <c r="C187" s="31"/>
      <c r="D187" s="29"/>
      <c r="E187" s="36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>
        <f t="shared" si="2"/>
        <v>44376</v>
      </c>
      <c r="B188" s="29"/>
      <c r="C188" s="31"/>
      <c r="D188" s="29"/>
      <c r="E188" s="36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>
        <f t="shared" si="2"/>
        <v>44377</v>
      </c>
      <c r="B189" s="29"/>
      <c r="C189" s="31"/>
      <c r="D189" s="29"/>
      <c r="E189" s="36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>
        <f t="shared" si="2"/>
        <v>44378</v>
      </c>
      <c r="B190" s="29"/>
      <c r="C190" s="31"/>
      <c r="D190" s="29"/>
      <c r="E190" s="36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>
        <f t="shared" si="2"/>
        <v>44379</v>
      </c>
      <c r="B191" s="29"/>
      <c r="C191" s="31"/>
      <c r="D191" s="29"/>
      <c r="E191" s="36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>
        <f t="shared" si="2"/>
        <v>44382</v>
      </c>
      <c r="B192" s="29"/>
      <c r="C192" s="31"/>
      <c r="D192" s="29"/>
      <c r="E192" s="36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>
        <f t="shared" si="2"/>
        <v>44383</v>
      </c>
      <c r="B193" s="29"/>
      <c r="C193" s="31"/>
      <c r="D193" s="29"/>
      <c r="E193" s="36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>
        <f t="shared" si="2"/>
        <v>44384</v>
      </c>
      <c r="B194" s="29"/>
      <c r="C194" s="31"/>
      <c r="D194" s="29"/>
      <c r="E194" s="36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>
        <f t="shared" si="2"/>
        <v>44385</v>
      </c>
      <c r="B195" s="29"/>
      <c r="C195" s="31"/>
      <c r="D195" s="29"/>
      <c r="E195" s="36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>
        <f t="shared" si="2"/>
        <v>44386</v>
      </c>
      <c r="B196" s="29"/>
      <c r="C196" s="31"/>
      <c r="D196" s="29"/>
      <c r="E196" s="36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>
        <f t="shared" si="2"/>
        <v>44389</v>
      </c>
      <c r="B197" s="29"/>
      <c r="C197" s="31"/>
      <c r="D197" s="29"/>
      <c r="E197" s="36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>
        <f t="shared" si="2"/>
        <v>44390</v>
      </c>
      <c r="B198" s="29"/>
      <c r="C198" s="31"/>
      <c r="D198" s="29"/>
      <c r="E198" s="36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>
        <f t="shared" si="2"/>
        <v>44391</v>
      </c>
      <c r="B199" s="29"/>
      <c r="C199" s="31"/>
      <c r="D199" s="29"/>
      <c r="E199" s="36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>
        <f t="shared" si="2"/>
        <v>44392</v>
      </c>
      <c r="B200" s="29"/>
      <c r="C200" s="31"/>
      <c r="D200" s="29"/>
      <c r="E200" s="36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>
        <f t="shared" si="2"/>
        <v>44393</v>
      </c>
      <c r="B201" s="29"/>
      <c r="C201" s="31"/>
      <c r="D201" s="29"/>
      <c r="E201" s="36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>
        <f t="shared" si="2"/>
        <v>44396</v>
      </c>
      <c r="B202" s="29"/>
      <c r="C202" s="31"/>
      <c r="D202" s="29"/>
      <c r="E202" s="36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>
        <f t="shared" si="2"/>
        <v>44397</v>
      </c>
      <c r="B203" s="29"/>
      <c r="C203" s="31"/>
      <c r="D203" s="29"/>
      <c r="E203" s="36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>
        <f t="shared" si="2"/>
        <v>44398</v>
      </c>
      <c r="B204" s="29"/>
      <c r="C204" s="31"/>
      <c r="D204" s="29"/>
      <c r="E204" s="36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>
        <f t="shared" si="2"/>
        <v>44399</v>
      </c>
      <c r="B205" s="29"/>
      <c r="C205" s="31"/>
      <c r="D205" s="29"/>
      <c r="E205" s="36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>
        <f t="shared" si="2"/>
        <v>44400</v>
      </c>
      <c r="B206" s="29"/>
      <c r="C206" s="31"/>
      <c r="D206" s="29"/>
      <c r="E206" s="36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>
        <f t="shared" si="2"/>
        <v>44403</v>
      </c>
      <c r="B207" s="29"/>
      <c r="C207" s="31"/>
      <c r="D207" s="29"/>
      <c r="E207" s="36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>
        <f t="shared" si="2"/>
        <v>44404</v>
      </c>
      <c r="B208" s="29"/>
      <c r="C208" s="31"/>
      <c r="D208" s="29"/>
      <c r="E208" s="36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>
        <f t="shared" si="2"/>
        <v>44405</v>
      </c>
      <c r="B209" s="29"/>
      <c r="C209" s="31"/>
      <c r="D209" s="29"/>
      <c r="E209" s="36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>
        <f t="shared" si="2"/>
        <v>44406</v>
      </c>
      <c r="B210" s="29"/>
      <c r="C210" s="31"/>
      <c r="D210" s="29"/>
      <c r="E210" s="36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>
        <f t="shared" si="2"/>
        <v>44407</v>
      </c>
      <c r="B211" s="29"/>
      <c r="C211" s="31"/>
      <c r="D211" s="29"/>
      <c r="E211" s="36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>
        <f t="shared" si="2"/>
        <v>44410</v>
      </c>
      <c r="B212" s="29"/>
      <c r="C212" s="31"/>
      <c r="D212" s="29"/>
      <c r="E212" s="36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>
        <f t="shared" si="2"/>
        <v>44411</v>
      </c>
      <c r="B213" s="29"/>
      <c r="C213" s="31"/>
      <c r="D213" s="29"/>
      <c r="E213" s="36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>
        <f t="shared" si="2"/>
        <v>44412</v>
      </c>
      <c r="B214" s="29"/>
      <c r="C214" s="31"/>
      <c r="D214" s="29"/>
      <c r="E214" s="36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>
        <f t="shared" si="2"/>
        <v>44413</v>
      </c>
      <c r="B215" s="29"/>
      <c r="C215" s="31"/>
      <c r="D215" s="29"/>
      <c r="E215" s="36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>
        <f t="shared" si="2"/>
        <v>44414</v>
      </c>
      <c r="B216" s="29"/>
      <c r="C216" s="31"/>
      <c r="D216" s="29"/>
      <c r="E216" s="36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>
        <f t="shared" si="2"/>
        <v>44417</v>
      </c>
      <c r="B217" s="29"/>
      <c r="C217" s="31"/>
      <c r="D217" s="29"/>
      <c r="E217" s="36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>
        <f t="shared" si="2"/>
        <v>44418</v>
      </c>
      <c r="B218" s="29"/>
      <c r="C218" s="31"/>
      <c r="D218" s="29"/>
      <c r="E218" s="36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>
        <f t="shared" si="2"/>
        <v>44419</v>
      </c>
      <c r="B219" s="29"/>
      <c r="C219" s="31"/>
      <c r="D219" s="29"/>
      <c r="E219" s="36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>
        <f t="shared" si="2"/>
        <v>44420</v>
      </c>
      <c r="B220" s="29"/>
      <c r="C220" s="31"/>
      <c r="D220" s="29"/>
      <c r="E220" s="36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>
        <f t="shared" si="2"/>
        <v>44421</v>
      </c>
      <c r="B221" s="29"/>
      <c r="C221" s="31"/>
      <c r="D221" s="29"/>
      <c r="E221" s="36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E222" s="22"/>
      <c r="H222" s="22"/>
      <c r="J222" s="22"/>
    </row>
    <row r="223">
      <c r="A223" s="32"/>
      <c r="C223" s="33"/>
      <c r="E223" s="22"/>
      <c r="H223" s="22"/>
      <c r="J223" s="22"/>
    </row>
    <row r="224">
      <c r="A224" s="32"/>
      <c r="C224" s="33"/>
      <c r="E224" s="22"/>
      <c r="H224" s="22"/>
      <c r="J224" s="22"/>
    </row>
    <row r="225">
      <c r="A225" s="32"/>
      <c r="C225" s="33"/>
      <c r="E225" s="22"/>
      <c r="H225" s="22"/>
      <c r="J225" s="22"/>
    </row>
    <row r="226">
      <c r="A226" s="32"/>
      <c r="C226" s="33"/>
      <c r="E226" s="22"/>
      <c r="H226" s="22"/>
      <c r="J226" s="22"/>
    </row>
    <row r="227">
      <c r="A227" s="32"/>
      <c r="C227" s="33"/>
      <c r="E227" s="22"/>
      <c r="H227" s="22"/>
      <c r="J227" s="22"/>
    </row>
    <row r="228">
      <c r="A228" s="32"/>
      <c r="C228" s="33"/>
      <c r="E228" s="22"/>
      <c r="H228" s="22"/>
      <c r="J228" s="22"/>
    </row>
    <row r="229">
      <c r="A229" s="32"/>
      <c r="C229" s="33"/>
      <c r="E229" s="22"/>
      <c r="H229" s="22"/>
      <c r="J229" s="22"/>
    </row>
    <row r="230">
      <c r="A230" s="32"/>
      <c r="C230" s="33"/>
      <c r="E230" s="22"/>
      <c r="H230" s="22"/>
      <c r="J230" s="22"/>
    </row>
    <row r="231">
      <c r="A231" s="32"/>
      <c r="C231" s="33"/>
      <c r="E231" s="22"/>
      <c r="H231" s="22"/>
      <c r="J231" s="22"/>
    </row>
    <row r="232">
      <c r="A232" s="32"/>
      <c r="C232" s="33"/>
      <c r="E232" s="22"/>
      <c r="H232" s="22"/>
      <c r="J232" s="22"/>
    </row>
    <row r="233">
      <c r="A233" s="32"/>
      <c r="C233" s="33"/>
      <c r="E233" s="22"/>
      <c r="H233" s="22"/>
      <c r="J233" s="22"/>
    </row>
    <row r="234">
      <c r="A234" s="32"/>
      <c r="C234" s="33"/>
      <c r="E234" s="22"/>
      <c r="H234" s="22"/>
      <c r="J234" s="22"/>
    </row>
    <row r="235">
      <c r="A235" s="32"/>
      <c r="C235" s="33"/>
      <c r="E235" s="22"/>
      <c r="H235" s="22"/>
      <c r="J235" s="22"/>
    </row>
    <row r="236">
      <c r="A236" s="32"/>
      <c r="C236" s="33"/>
      <c r="E236" s="22"/>
      <c r="H236" s="22"/>
      <c r="J236" s="22"/>
    </row>
    <row r="237">
      <c r="A237" s="32"/>
      <c r="C237" s="33"/>
      <c r="E237" s="22"/>
      <c r="H237" s="22"/>
      <c r="J237" s="22"/>
    </row>
    <row r="238">
      <c r="A238" s="32"/>
      <c r="C238" s="33"/>
      <c r="E238" s="22"/>
      <c r="H238" s="22"/>
      <c r="J238" s="22"/>
    </row>
    <row r="239">
      <c r="A239" s="32"/>
      <c r="C239" s="33"/>
      <c r="E239" s="22"/>
      <c r="H239" s="22"/>
      <c r="J239" s="22"/>
    </row>
    <row r="240">
      <c r="A240" s="32"/>
      <c r="C240" s="33"/>
      <c r="E240" s="22"/>
      <c r="H240" s="22"/>
      <c r="J240" s="22"/>
    </row>
    <row r="241">
      <c r="A241" s="32"/>
      <c r="C241" s="33"/>
      <c r="E241" s="22"/>
      <c r="H241" s="22"/>
      <c r="J241" s="22"/>
    </row>
    <row r="242">
      <c r="A242" s="32"/>
      <c r="C242" s="33"/>
      <c r="E242" s="22"/>
      <c r="H242" s="22"/>
      <c r="J242" s="22"/>
    </row>
    <row r="243">
      <c r="A243" s="32"/>
      <c r="C243" s="33"/>
      <c r="E243" s="22"/>
      <c r="H243" s="22"/>
      <c r="J243" s="22"/>
    </row>
    <row r="244">
      <c r="A244" s="32"/>
      <c r="C244" s="33"/>
      <c r="E244" s="22"/>
      <c r="H244" s="22"/>
      <c r="J244" s="22"/>
    </row>
    <row r="245">
      <c r="A245" s="32"/>
      <c r="C245" s="33"/>
      <c r="E245" s="22"/>
      <c r="H245" s="22"/>
      <c r="J245" s="22"/>
    </row>
    <row r="246">
      <c r="A246" s="32"/>
      <c r="C246" s="33"/>
      <c r="E246" s="22"/>
      <c r="H246" s="22"/>
      <c r="J246" s="22"/>
    </row>
    <row r="247">
      <c r="A247" s="32"/>
      <c r="C247" s="33"/>
      <c r="E247" s="22"/>
      <c r="H247" s="22"/>
      <c r="J247" s="22"/>
    </row>
    <row r="248">
      <c r="A248" s="32"/>
      <c r="C248" s="33"/>
      <c r="E248" s="22"/>
      <c r="H248" s="22"/>
      <c r="J248" s="22"/>
    </row>
    <row r="249">
      <c r="A249" s="32"/>
      <c r="C249" s="33"/>
      <c r="E249" s="22"/>
      <c r="H249" s="22"/>
      <c r="J249" s="22"/>
    </row>
    <row r="250">
      <c r="A250" s="32"/>
      <c r="C250" s="33"/>
      <c r="E250" s="22"/>
      <c r="H250" s="22"/>
      <c r="J250" s="22"/>
    </row>
    <row r="251">
      <c r="A251" s="32"/>
      <c r="C251" s="33"/>
      <c r="E251" s="22"/>
      <c r="H251" s="22"/>
      <c r="J251" s="22"/>
    </row>
    <row r="252">
      <c r="A252" s="32"/>
      <c r="C252" s="33"/>
      <c r="E252" s="22"/>
      <c r="H252" s="22"/>
      <c r="J252" s="22"/>
    </row>
    <row r="253">
      <c r="A253" s="32"/>
      <c r="C253" s="33"/>
      <c r="E253" s="22"/>
      <c r="H253" s="22"/>
      <c r="J253" s="22"/>
    </row>
    <row r="254">
      <c r="A254" s="32"/>
      <c r="C254" s="33"/>
      <c r="E254" s="22"/>
      <c r="H254" s="22"/>
      <c r="J254" s="22"/>
    </row>
    <row r="255">
      <c r="A255" s="32"/>
      <c r="C255" s="33"/>
      <c r="E255" s="22"/>
      <c r="H255" s="22"/>
      <c r="J255" s="22"/>
    </row>
    <row r="256">
      <c r="A256" s="32"/>
      <c r="C256" s="33"/>
      <c r="E256" s="22"/>
      <c r="H256" s="22"/>
      <c r="J256" s="22"/>
    </row>
    <row r="257">
      <c r="A257" s="32"/>
      <c r="C257" s="33"/>
      <c r="E257" s="22"/>
      <c r="H257" s="22"/>
      <c r="J257" s="22"/>
    </row>
    <row r="258">
      <c r="A258" s="32"/>
      <c r="C258" s="33"/>
      <c r="E258" s="22"/>
      <c r="H258" s="22"/>
      <c r="J258" s="22"/>
    </row>
    <row r="259">
      <c r="A259" s="32"/>
      <c r="C259" s="33"/>
      <c r="E259" s="22"/>
      <c r="H259" s="22"/>
      <c r="J259" s="22"/>
    </row>
    <row r="260">
      <c r="A260" s="32"/>
      <c r="C260" s="33"/>
      <c r="E260" s="22"/>
      <c r="H260" s="22"/>
      <c r="J260" s="22"/>
    </row>
    <row r="261">
      <c r="A261" s="32"/>
      <c r="C261" s="33"/>
      <c r="E261" s="22"/>
      <c r="H261" s="22"/>
      <c r="J261" s="22"/>
    </row>
    <row r="262">
      <c r="A262" s="32"/>
      <c r="C262" s="33"/>
      <c r="E262" s="22"/>
      <c r="H262" s="22"/>
      <c r="J262" s="22"/>
    </row>
    <row r="263">
      <c r="A263" s="32"/>
      <c r="C263" s="33"/>
      <c r="E263" s="22"/>
      <c r="H263" s="22"/>
      <c r="J263" s="22"/>
    </row>
    <row r="264">
      <c r="A264" s="32"/>
      <c r="C264" s="33"/>
      <c r="E264" s="22"/>
      <c r="H264" s="22"/>
      <c r="J264" s="22"/>
    </row>
    <row r="265">
      <c r="A265" s="32"/>
      <c r="C265" s="33"/>
      <c r="E265" s="22"/>
      <c r="H265" s="22"/>
      <c r="J265" s="22"/>
    </row>
    <row r="266">
      <c r="A266" s="32"/>
      <c r="C266" s="33"/>
      <c r="E266" s="22"/>
      <c r="H266" s="22"/>
      <c r="J266" s="22"/>
    </row>
    <row r="267">
      <c r="A267" s="32"/>
      <c r="C267" s="33"/>
      <c r="E267" s="22"/>
      <c r="H267" s="22"/>
      <c r="J267" s="22"/>
    </row>
    <row r="268">
      <c r="A268" s="32"/>
      <c r="C268" s="33"/>
      <c r="E268" s="22"/>
      <c r="H268" s="22"/>
      <c r="J268" s="22"/>
    </row>
    <row r="269">
      <c r="A269" s="32"/>
      <c r="C269" s="33"/>
      <c r="E269" s="22"/>
      <c r="H269" s="22"/>
      <c r="J269" s="22"/>
    </row>
    <row r="270">
      <c r="A270" s="32"/>
      <c r="C270" s="33"/>
      <c r="E270" s="22"/>
      <c r="H270" s="22"/>
      <c r="J270" s="22"/>
    </row>
    <row r="271">
      <c r="A271" s="32"/>
      <c r="C271" s="33"/>
      <c r="E271" s="22"/>
      <c r="H271" s="22"/>
      <c r="J271" s="22"/>
    </row>
    <row r="272">
      <c r="A272" s="32"/>
      <c r="C272" s="33"/>
      <c r="E272" s="22"/>
      <c r="H272" s="22"/>
      <c r="J272" s="22"/>
    </row>
    <row r="273">
      <c r="A273" s="32"/>
      <c r="C273" s="33"/>
      <c r="E273" s="22"/>
      <c r="H273" s="22"/>
      <c r="J273" s="22"/>
    </row>
    <row r="274">
      <c r="A274" s="32"/>
      <c r="C274" s="33"/>
      <c r="E274" s="22"/>
      <c r="H274" s="22"/>
      <c r="J274" s="22"/>
    </row>
    <row r="275">
      <c r="A275" s="32"/>
      <c r="C275" s="33"/>
      <c r="E275" s="22"/>
      <c r="H275" s="22"/>
      <c r="J275" s="22"/>
    </row>
    <row r="276">
      <c r="A276" s="32"/>
      <c r="C276" s="33"/>
      <c r="E276" s="22"/>
      <c r="H276" s="22"/>
      <c r="J276" s="22"/>
    </row>
    <row r="277">
      <c r="A277" s="32"/>
      <c r="C277" s="33"/>
      <c r="E277" s="22"/>
      <c r="H277" s="22"/>
      <c r="J277" s="22"/>
    </row>
    <row r="278">
      <c r="A278" s="32"/>
      <c r="C278" s="33"/>
      <c r="E278" s="22"/>
      <c r="H278" s="22"/>
      <c r="J278" s="22"/>
    </row>
    <row r="279">
      <c r="A279" s="32"/>
      <c r="C279" s="33"/>
      <c r="E279" s="22"/>
      <c r="H279" s="22"/>
      <c r="J279" s="22"/>
    </row>
    <row r="280">
      <c r="A280" s="32"/>
      <c r="C280" s="33"/>
      <c r="E280" s="22"/>
      <c r="H280" s="22"/>
      <c r="J280" s="22"/>
    </row>
    <row r="281">
      <c r="A281" s="32"/>
      <c r="C281" s="33"/>
      <c r="E281" s="22"/>
      <c r="H281" s="22"/>
      <c r="J281" s="22"/>
    </row>
    <row r="282">
      <c r="A282" s="32"/>
      <c r="C282" s="33"/>
      <c r="E282" s="22"/>
      <c r="H282" s="22"/>
      <c r="J282" s="22"/>
    </row>
    <row r="283">
      <c r="A283" s="32"/>
      <c r="C283" s="33"/>
      <c r="E283" s="22"/>
      <c r="H283" s="22"/>
      <c r="J283" s="22"/>
    </row>
    <row r="284">
      <c r="A284" s="32"/>
      <c r="C284" s="33"/>
      <c r="E284" s="22"/>
      <c r="H284" s="22"/>
      <c r="J284" s="22"/>
    </row>
    <row r="285">
      <c r="A285" s="32"/>
      <c r="C285" s="33"/>
      <c r="E285" s="22"/>
      <c r="H285" s="22"/>
      <c r="J285" s="22"/>
    </row>
    <row r="286">
      <c r="A286" s="32"/>
      <c r="C286" s="33"/>
      <c r="E286" s="22"/>
      <c r="H286" s="22"/>
      <c r="J286" s="22"/>
    </row>
    <row r="287">
      <c r="A287" s="32"/>
      <c r="C287" s="33"/>
      <c r="E287" s="22"/>
      <c r="H287" s="22"/>
      <c r="J287" s="22"/>
    </row>
    <row r="288">
      <c r="A288" s="32"/>
      <c r="C288" s="33"/>
      <c r="E288" s="22"/>
      <c r="H288" s="22"/>
      <c r="J288" s="22"/>
    </row>
    <row r="289">
      <c r="A289" s="32"/>
      <c r="C289" s="33"/>
      <c r="E289" s="22"/>
      <c r="H289" s="22"/>
      <c r="J289" s="22"/>
    </row>
    <row r="290">
      <c r="A290" s="32"/>
      <c r="C290" s="33"/>
      <c r="E290" s="22"/>
      <c r="H290" s="22"/>
      <c r="J290" s="22"/>
    </row>
    <row r="291">
      <c r="A291" s="32"/>
      <c r="C291" s="33"/>
      <c r="E291" s="22"/>
      <c r="H291" s="22"/>
      <c r="J291" s="22"/>
    </row>
    <row r="292">
      <c r="A292" s="32"/>
      <c r="C292" s="33"/>
      <c r="E292" s="22"/>
      <c r="H292" s="22"/>
      <c r="J292" s="22"/>
    </row>
    <row r="293">
      <c r="A293" s="32"/>
      <c r="C293" s="33"/>
      <c r="E293" s="22"/>
      <c r="H293" s="22"/>
      <c r="J293" s="22"/>
    </row>
    <row r="294">
      <c r="A294" s="32"/>
      <c r="C294" s="33"/>
      <c r="E294" s="22"/>
      <c r="H294" s="22"/>
      <c r="J294" s="22"/>
    </row>
    <row r="295">
      <c r="A295" s="32"/>
      <c r="C295" s="33"/>
      <c r="E295" s="22"/>
      <c r="H295" s="22"/>
      <c r="J295" s="22"/>
    </row>
    <row r="296">
      <c r="A296" s="32"/>
      <c r="C296" s="33"/>
      <c r="E296" s="22"/>
      <c r="H296" s="22"/>
      <c r="J296" s="22"/>
    </row>
    <row r="297">
      <c r="A297" s="32"/>
      <c r="C297" s="33"/>
      <c r="E297" s="22"/>
      <c r="H297" s="22"/>
      <c r="J297" s="22"/>
    </row>
    <row r="298">
      <c r="A298" s="32"/>
      <c r="C298" s="33"/>
      <c r="E298" s="22"/>
      <c r="H298" s="22"/>
      <c r="J298" s="22"/>
    </row>
    <row r="299">
      <c r="A299" s="32"/>
      <c r="C299" s="33"/>
      <c r="E299" s="22"/>
      <c r="H299" s="22"/>
      <c r="J299" s="22"/>
    </row>
    <row r="300">
      <c r="A300" s="32"/>
      <c r="C300" s="33"/>
      <c r="E300" s="22"/>
      <c r="H300" s="22"/>
      <c r="J300" s="22"/>
    </row>
    <row r="301">
      <c r="A301" s="32"/>
      <c r="C301" s="33"/>
      <c r="E301" s="22"/>
      <c r="H301" s="22"/>
      <c r="J301" s="22"/>
    </row>
    <row r="302">
      <c r="A302" s="32"/>
      <c r="C302" s="33"/>
      <c r="E302" s="22"/>
      <c r="H302" s="22"/>
      <c r="J302" s="22"/>
    </row>
    <row r="303">
      <c r="A303" s="32"/>
      <c r="C303" s="33"/>
      <c r="E303" s="22"/>
      <c r="H303" s="22"/>
      <c r="J303" s="22"/>
    </row>
    <row r="304">
      <c r="A304" s="32"/>
      <c r="C304" s="33"/>
      <c r="E304" s="22"/>
      <c r="H304" s="22"/>
      <c r="J304" s="22"/>
    </row>
    <row r="305">
      <c r="A305" s="32"/>
      <c r="C305" s="33"/>
      <c r="E305" s="22"/>
      <c r="H305" s="22"/>
      <c r="J305" s="22"/>
    </row>
    <row r="306">
      <c r="A306" s="32"/>
      <c r="C306" s="33"/>
      <c r="E306" s="22"/>
      <c r="H306" s="22"/>
      <c r="J306" s="22"/>
    </row>
    <row r="307">
      <c r="A307" s="32"/>
      <c r="C307" s="33"/>
      <c r="E307" s="22"/>
      <c r="H307" s="22"/>
      <c r="J307" s="22"/>
    </row>
    <row r="308">
      <c r="A308" s="32"/>
      <c r="C308" s="33"/>
      <c r="E308" s="22"/>
      <c r="H308" s="22"/>
      <c r="J308" s="22"/>
    </row>
    <row r="309">
      <c r="A309" s="32"/>
      <c r="C309" s="33"/>
      <c r="E309" s="22"/>
      <c r="H309" s="22"/>
      <c r="J309" s="22"/>
    </row>
    <row r="310">
      <c r="A310" s="32"/>
      <c r="C310" s="33"/>
      <c r="E310" s="22"/>
      <c r="H310" s="22"/>
      <c r="J310" s="22"/>
    </row>
    <row r="311">
      <c r="A311" s="32"/>
      <c r="C311" s="33"/>
      <c r="E311" s="22"/>
      <c r="H311" s="22"/>
      <c r="J311" s="22"/>
    </row>
    <row r="312">
      <c r="A312" s="32"/>
      <c r="C312" s="33"/>
      <c r="E312" s="22"/>
      <c r="H312" s="22"/>
      <c r="J312" s="22"/>
    </row>
    <row r="313">
      <c r="A313" s="32"/>
      <c r="C313" s="33"/>
      <c r="E313" s="22"/>
      <c r="H313" s="22"/>
      <c r="J313" s="22"/>
    </row>
    <row r="314">
      <c r="A314" s="32"/>
      <c r="C314" s="33"/>
      <c r="E314" s="22"/>
      <c r="H314" s="22"/>
      <c r="J314" s="22"/>
    </row>
    <row r="315">
      <c r="A315" s="32"/>
      <c r="C315" s="33"/>
      <c r="E315" s="22"/>
      <c r="H315" s="22"/>
      <c r="J315" s="22"/>
    </row>
    <row r="316">
      <c r="A316" s="32"/>
      <c r="C316" s="33"/>
      <c r="E316" s="22"/>
      <c r="H316" s="22"/>
      <c r="J316" s="22"/>
    </row>
    <row r="317">
      <c r="A317" s="32"/>
      <c r="C317" s="33"/>
      <c r="E317" s="22"/>
      <c r="H317" s="22"/>
      <c r="J317" s="22"/>
    </row>
    <row r="318">
      <c r="A318" s="32"/>
      <c r="C318" s="33"/>
      <c r="E318" s="22"/>
      <c r="H318" s="22"/>
      <c r="J318" s="22"/>
    </row>
    <row r="319">
      <c r="A319" s="32"/>
      <c r="C319" s="33"/>
      <c r="E319" s="22"/>
      <c r="H319" s="22"/>
      <c r="J319" s="22"/>
    </row>
    <row r="320">
      <c r="A320" s="32"/>
      <c r="C320" s="33"/>
      <c r="E320" s="22"/>
      <c r="H320" s="22"/>
      <c r="J320" s="22"/>
    </row>
    <row r="321">
      <c r="A321" s="32"/>
      <c r="C321" s="33"/>
      <c r="E321" s="22"/>
      <c r="H321" s="22"/>
      <c r="J321" s="22"/>
    </row>
    <row r="322">
      <c r="A322" s="32"/>
      <c r="C322" s="33"/>
      <c r="E322" s="22"/>
      <c r="H322" s="22"/>
      <c r="J322" s="22"/>
    </row>
    <row r="323">
      <c r="A323" s="32"/>
      <c r="C323" s="33"/>
      <c r="E323" s="22"/>
      <c r="H323" s="22"/>
      <c r="J323" s="22"/>
    </row>
    <row r="324">
      <c r="A324" s="32"/>
      <c r="C324" s="33"/>
      <c r="E324" s="22"/>
      <c r="H324" s="22"/>
      <c r="J324" s="22"/>
    </row>
    <row r="325">
      <c r="A325" s="32"/>
      <c r="C325" s="33"/>
      <c r="E325" s="22"/>
      <c r="H325" s="22"/>
      <c r="J325" s="22"/>
    </row>
    <row r="326">
      <c r="A326" s="32"/>
      <c r="C326" s="33"/>
      <c r="E326" s="22"/>
      <c r="H326" s="22"/>
      <c r="J326" s="22"/>
    </row>
    <row r="327">
      <c r="A327" s="32"/>
      <c r="C327" s="33"/>
      <c r="E327" s="22"/>
      <c r="H327" s="22"/>
      <c r="J327" s="22"/>
    </row>
    <row r="328">
      <c r="A328" s="32"/>
      <c r="C328" s="33"/>
      <c r="E328" s="22"/>
      <c r="H328" s="22"/>
      <c r="J328" s="22"/>
    </row>
    <row r="329">
      <c r="A329" s="32"/>
      <c r="C329" s="33"/>
      <c r="E329" s="22"/>
      <c r="H329" s="22"/>
      <c r="J329" s="22"/>
    </row>
    <row r="330">
      <c r="A330" s="32"/>
      <c r="C330" s="33"/>
      <c r="E330" s="22"/>
      <c r="H330" s="22"/>
      <c r="J330" s="22"/>
    </row>
    <row r="331">
      <c r="A331" s="32"/>
      <c r="C331" s="33"/>
      <c r="E331" s="22"/>
      <c r="H331" s="22"/>
      <c r="J331" s="22"/>
    </row>
    <row r="332">
      <c r="A332" s="32"/>
      <c r="C332" s="33"/>
      <c r="E332" s="22"/>
      <c r="H332" s="22"/>
      <c r="J332" s="22"/>
    </row>
    <row r="333">
      <c r="A333" s="32"/>
      <c r="C333" s="33"/>
      <c r="E333" s="22"/>
      <c r="H333" s="22"/>
      <c r="J333" s="22"/>
    </row>
    <row r="334">
      <c r="A334" s="32"/>
      <c r="C334" s="33"/>
      <c r="E334" s="22"/>
      <c r="H334" s="22"/>
      <c r="J334" s="22"/>
    </row>
    <row r="335">
      <c r="A335" s="32"/>
      <c r="C335" s="33"/>
      <c r="E335" s="22"/>
      <c r="H335" s="22"/>
      <c r="J335" s="22"/>
    </row>
    <row r="336">
      <c r="A336" s="32"/>
      <c r="C336" s="33"/>
      <c r="E336" s="22"/>
      <c r="H336" s="22"/>
      <c r="J336" s="22"/>
    </row>
    <row r="337">
      <c r="A337" s="32"/>
      <c r="C337" s="33"/>
      <c r="E337" s="22"/>
      <c r="H337" s="22"/>
      <c r="J337" s="22"/>
    </row>
    <row r="338">
      <c r="A338" s="32"/>
      <c r="C338" s="33"/>
      <c r="E338" s="22"/>
      <c r="H338" s="22"/>
      <c r="J338" s="22"/>
    </row>
    <row r="339">
      <c r="A339" s="32"/>
      <c r="C339" s="33"/>
      <c r="E339" s="22"/>
      <c r="H339" s="22"/>
      <c r="J339" s="22"/>
    </row>
    <row r="340">
      <c r="A340" s="32"/>
      <c r="C340" s="33"/>
      <c r="E340" s="22"/>
      <c r="H340" s="22"/>
      <c r="J340" s="22"/>
    </row>
    <row r="341">
      <c r="A341" s="32"/>
      <c r="C341" s="33"/>
      <c r="E341" s="22"/>
      <c r="H341" s="22"/>
      <c r="J341" s="22"/>
    </row>
    <row r="342">
      <c r="A342" s="32"/>
      <c r="C342" s="33"/>
      <c r="E342" s="22"/>
      <c r="H342" s="22"/>
      <c r="J342" s="22"/>
    </row>
    <row r="343">
      <c r="A343" s="32"/>
      <c r="C343" s="33"/>
      <c r="E343" s="22"/>
      <c r="H343" s="22"/>
      <c r="J343" s="22"/>
    </row>
    <row r="344">
      <c r="A344" s="32"/>
      <c r="C344" s="33"/>
      <c r="E344" s="22"/>
      <c r="H344" s="22"/>
      <c r="J344" s="22"/>
    </row>
    <row r="345">
      <c r="A345" s="32"/>
      <c r="C345" s="33"/>
      <c r="E345" s="22"/>
      <c r="H345" s="22"/>
      <c r="J345" s="22"/>
    </row>
    <row r="346">
      <c r="A346" s="32"/>
      <c r="C346" s="33"/>
      <c r="E346" s="22"/>
      <c r="H346" s="22"/>
      <c r="J346" s="22"/>
    </row>
    <row r="347">
      <c r="A347" s="32"/>
      <c r="C347" s="33"/>
      <c r="E347" s="22"/>
      <c r="H347" s="22"/>
      <c r="J347" s="22"/>
    </row>
    <row r="348">
      <c r="A348" s="32"/>
      <c r="C348" s="33"/>
      <c r="E348" s="22"/>
      <c r="H348" s="22"/>
      <c r="J348" s="22"/>
    </row>
    <row r="349">
      <c r="A349" s="32"/>
      <c r="C349" s="33"/>
      <c r="E349" s="22"/>
      <c r="H349" s="22"/>
      <c r="J349" s="22"/>
    </row>
    <row r="350">
      <c r="A350" s="32"/>
      <c r="C350" s="33"/>
      <c r="E350" s="22"/>
      <c r="H350" s="22"/>
      <c r="J350" s="22"/>
    </row>
    <row r="351">
      <c r="A351" s="32"/>
      <c r="C351" s="33"/>
      <c r="E351" s="22"/>
      <c r="H351" s="22"/>
      <c r="J351" s="22"/>
    </row>
    <row r="352">
      <c r="A352" s="32"/>
      <c r="C352" s="33"/>
      <c r="E352" s="22"/>
      <c r="H352" s="22"/>
      <c r="J352" s="22"/>
    </row>
    <row r="353">
      <c r="A353" s="32"/>
      <c r="C353" s="33"/>
      <c r="E353" s="22"/>
      <c r="H353" s="22"/>
      <c r="J353" s="22"/>
    </row>
    <row r="354">
      <c r="A354" s="32"/>
      <c r="C354" s="33"/>
      <c r="E354" s="22"/>
      <c r="H354" s="22"/>
      <c r="J354" s="22"/>
    </row>
    <row r="355">
      <c r="A355" s="32"/>
      <c r="C355" s="33"/>
      <c r="E355" s="22"/>
      <c r="H355" s="22"/>
      <c r="J355" s="22"/>
    </row>
    <row r="356">
      <c r="A356" s="32"/>
      <c r="C356" s="33"/>
      <c r="E356" s="22"/>
      <c r="H356" s="22"/>
      <c r="J356" s="22"/>
    </row>
    <row r="357">
      <c r="A357" s="32"/>
      <c r="C357" s="33"/>
      <c r="E357" s="22"/>
      <c r="H357" s="22"/>
      <c r="J357" s="22"/>
    </row>
    <row r="358">
      <c r="A358" s="32"/>
      <c r="C358" s="33"/>
      <c r="E358" s="22"/>
      <c r="H358" s="22"/>
      <c r="J358" s="22"/>
    </row>
    <row r="359">
      <c r="A359" s="32"/>
      <c r="C359" s="33"/>
      <c r="E359" s="22"/>
      <c r="H359" s="22"/>
      <c r="J359" s="22"/>
    </row>
    <row r="360">
      <c r="A360" s="32"/>
      <c r="C360" s="33"/>
      <c r="E360" s="22"/>
      <c r="H360" s="22"/>
      <c r="J360" s="22"/>
    </row>
    <row r="361">
      <c r="A361" s="32"/>
      <c r="C361" s="33"/>
      <c r="E361" s="22"/>
      <c r="H361" s="22"/>
      <c r="J361" s="22"/>
    </row>
    <row r="362">
      <c r="A362" s="32"/>
      <c r="C362" s="33"/>
      <c r="E362" s="22"/>
      <c r="H362" s="22"/>
      <c r="J362" s="22"/>
    </row>
    <row r="363">
      <c r="A363" s="32"/>
      <c r="C363" s="33"/>
      <c r="E363" s="22"/>
      <c r="H363" s="22"/>
      <c r="J363" s="22"/>
    </row>
    <row r="364">
      <c r="A364" s="32"/>
      <c r="C364" s="33"/>
      <c r="E364" s="22"/>
      <c r="H364" s="22"/>
      <c r="J364" s="22"/>
    </row>
    <row r="365">
      <c r="A365" s="32"/>
      <c r="C365" s="33"/>
      <c r="E365" s="22"/>
      <c r="H365" s="22"/>
      <c r="J365" s="22"/>
    </row>
    <row r="366">
      <c r="A366" s="32"/>
      <c r="C366" s="33"/>
      <c r="E366" s="22"/>
      <c r="H366" s="22"/>
      <c r="J366" s="22"/>
    </row>
    <row r="367">
      <c r="A367" s="32"/>
      <c r="C367" s="33"/>
      <c r="E367" s="22"/>
      <c r="H367" s="22"/>
      <c r="J367" s="22"/>
    </row>
    <row r="368">
      <c r="A368" s="32"/>
      <c r="C368" s="33"/>
      <c r="E368" s="22"/>
      <c r="H368" s="22"/>
      <c r="J368" s="22"/>
    </row>
    <row r="369">
      <c r="A369" s="32"/>
      <c r="C369" s="33"/>
      <c r="E369" s="22"/>
      <c r="H369" s="22"/>
      <c r="J369" s="22"/>
    </row>
    <row r="370">
      <c r="A370" s="32"/>
      <c r="C370" s="33"/>
      <c r="E370" s="22"/>
      <c r="H370" s="22"/>
      <c r="J370" s="22"/>
    </row>
    <row r="371">
      <c r="A371" s="32"/>
      <c r="C371" s="33"/>
      <c r="E371" s="22"/>
      <c r="H371" s="22"/>
      <c r="J371" s="22"/>
    </row>
    <row r="372">
      <c r="A372" s="32"/>
      <c r="C372" s="33"/>
      <c r="E372" s="22"/>
      <c r="H372" s="22"/>
      <c r="J372" s="22"/>
    </row>
    <row r="373">
      <c r="A373" s="32"/>
      <c r="C373" s="33"/>
      <c r="E373" s="22"/>
      <c r="H373" s="22"/>
      <c r="J373" s="22"/>
    </row>
    <row r="374">
      <c r="A374" s="32"/>
      <c r="C374" s="33"/>
      <c r="E374" s="22"/>
      <c r="H374" s="22"/>
      <c r="J374" s="22"/>
    </row>
    <row r="375">
      <c r="A375" s="32"/>
      <c r="C375" s="33"/>
      <c r="E375" s="22"/>
      <c r="H375" s="22"/>
      <c r="J375" s="22"/>
    </row>
    <row r="376">
      <c r="A376" s="32"/>
      <c r="C376" s="33"/>
      <c r="E376" s="22"/>
      <c r="H376" s="22"/>
      <c r="J376" s="22"/>
    </row>
    <row r="377">
      <c r="A377" s="32"/>
      <c r="C377" s="33"/>
      <c r="E377" s="22"/>
      <c r="H377" s="22"/>
      <c r="J377" s="22"/>
    </row>
    <row r="378">
      <c r="A378" s="32"/>
      <c r="C378" s="33"/>
      <c r="E378" s="22"/>
      <c r="H378" s="22"/>
      <c r="J378" s="22"/>
    </row>
    <row r="379">
      <c r="A379" s="32"/>
      <c r="C379" s="33"/>
      <c r="E379" s="22"/>
      <c r="H379" s="22"/>
      <c r="J379" s="22"/>
    </row>
    <row r="380">
      <c r="A380" s="32"/>
      <c r="C380" s="33"/>
      <c r="E380" s="22"/>
      <c r="H380" s="22"/>
      <c r="J380" s="22"/>
    </row>
    <row r="381">
      <c r="A381" s="32"/>
      <c r="C381" s="33"/>
      <c r="E381" s="22"/>
      <c r="H381" s="22"/>
      <c r="J381" s="22"/>
    </row>
    <row r="382">
      <c r="A382" s="32"/>
      <c r="C382" s="33"/>
      <c r="E382" s="22"/>
      <c r="H382" s="22"/>
      <c r="J382" s="22"/>
    </row>
    <row r="383">
      <c r="A383" s="32"/>
      <c r="C383" s="33"/>
      <c r="E383" s="22"/>
      <c r="H383" s="22"/>
      <c r="J383" s="22"/>
    </row>
    <row r="384">
      <c r="A384" s="32"/>
      <c r="C384" s="33"/>
      <c r="E384" s="22"/>
      <c r="H384" s="22"/>
      <c r="J384" s="22"/>
    </row>
    <row r="385">
      <c r="A385" s="32"/>
      <c r="C385" s="33"/>
      <c r="E385" s="22"/>
      <c r="H385" s="22"/>
      <c r="J385" s="22"/>
    </row>
    <row r="386">
      <c r="A386" s="32"/>
      <c r="C386" s="33"/>
      <c r="E386" s="22"/>
      <c r="H386" s="22"/>
      <c r="J386" s="22"/>
    </row>
    <row r="387">
      <c r="A387" s="32"/>
      <c r="C387" s="33"/>
      <c r="E387" s="22"/>
      <c r="H387" s="22"/>
      <c r="J387" s="22"/>
    </row>
    <row r="388">
      <c r="A388" s="32"/>
      <c r="C388" s="33"/>
      <c r="E388" s="22"/>
      <c r="H388" s="22"/>
      <c r="J388" s="22"/>
    </row>
    <row r="389">
      <c r="A389" s="32"/>
      <c r="C389" s="33"/>
      <c r="E389" s="22"/>
      <c r="H389" s="22"/>
      <c r="J389" s="22"/>
    </row>
    <row r="390">
      <c r="A390" s="32"/>
      <c r="C390" s="33"/>
      <c r="E390" s="22"/>
      <c r="H390" s="22"/>
      <c r="J390" s="22"/>
    </row>
    <row r="391">
      <c r="A391" s="32"/>
      <c r="C391" s="33"/>
      <c r="E391" s="22"/>
      <c r="H391" s="22"/>
      <c r="J391" s="22"/>
    </row>
    <row r="392">
      <c r="A392" s="32"/>
      <c r="C392" s="33"/>
      <c r="E392" s="22"/>
      <c r="H392" s="22"/>
      <c r="J392" s="22"/>
    </row>
    <row r="393">
      <c r="A393" s="32"/>
      <c r="C393" s="33"/>
      <c r="E393" s="22"/>
      <c r="H393" s="22"/>
      <c r="J393" s="22"/>
    </row>
    <row r="394">
      <c r="A394" s="32"/>
      <c r="C394" s="33"/>
      <c r="E394" s="22"/>
      <c r="H394" s="22"/>
      <c r="J394" s="22"/>
    </row>
    <row r="395">
      <c r="A395" s="32"/>
      <c r="C395" s="33"/>
      <c r="E395" s="22"/>
      <c r="H395" s="22"/>
      <c r="J395" s="22"/>
    </row>
    <row r="396">
      <c r="A396" s="32"/>
      <c r="C396" s="33"/>
      <c r="E396" s="22"/>
      <c r="H396" s="22"/>
      <c r="J396" s="22"/>
    </row>
    <row r="397">
      <c r="A397" s="32"/>
      <c r="C397" s="33"/>
      <c r="E397" s="22"/>
      <c r="H397" s="22"/>
      <c r="J397" s="22"/>
    </row>
    <row r="398">
      <c r="A398" s="32"/>
      <c r="C398" s="33"/>
      <c r="E398" s="22"/>
      <c r="H398" s="22"/>
      <c r="J398" s="22"/>
    </row>
    <row r="399">
      <c r="A399" s="32"/>
      <c r="C399" s="33"/>
      <c r="E399" s="22"/>
      <c r="H399" s="22"/>
      <c r="J399" s="22"/>
    </row>
    <row r="400">
      <c r="A400" s="32"/>
      <c r="C400" s="33"/>
      <c r="E400" s="22"/>
      <c r="H400" s="22"/>
      <c r="J400" s="22"/>
    </row>
    <row r="401">
      <c r="A401" s="32"/>
      <c r="C401" s="33"/>
      <c r="E401" s="22"/>
      <c r="H401" s="22"/>
      <c r="J401" s="22"/>
    </row>
    <row r="402">
      <c r="A402" s="32"/>
      <c r="C402" s="33"/>
      <c r="E402" s="22"/>
      <c r="H402" s="22"/>
      <c r="J402" s="22"/>
    </row>
    <row r="403">
      <c r="A403" s="32"/>
      <c r="C403" s="33"/>
      <c r="E403" s="22"/>
      <c r="H403" s="22"/>
      <c r="J403" s="22"/>
    </row>
    <row r="404">
      <c r="A404" s="32"/>
      <c r="C404" s="33"/>
      <c r="E404" s="22"/>
      <c r="H404" s="22"/>
      <c r="J404" s="22"/>
    </row>
    <row r="405">
      <c r="A405" s="32"/>
      <c r="C405" s="33"/>
      <c r="E405" s="22"/>
      <c r="H405" s="22"/>
      <c r="J405" s="22"/>
    </row>
    <row r="406">
      <c r="A406" s="32"/>
      <c r="C406" s="33"/>
      <c r="E406" s="22"/>
      <c r="H406" s="22"/>
      <c r="J406" s="22"/>
    </row>
    <row r="407">
      <c r="A407" s="32"/>
      <c r="C407" s="33"/>
      <c r="E407" s="22"/>
      <c r="H407" s="22"/>
      <c r="J407" s="22"/>
    </row>
    <row r="408">
      <c r="A408" s="32"/>
      <c r="C408" s="33"/>
      <c r="E408" s="22"/>
      <c r="H408" s="22"/>
      <c r="J408" s="22"/>
    </row>
    <row r="409">
      <c r="A409" s="32"/>
      <c r="C409" s="33"/>
      <c r="E409" s="22"/>
      <c r="H409" s="22"/>
      <c r="J409" s="22"/>
    </row>
    <row r="410">
      <c r="A410" s="32"/>
      <c r="C410" s="33"/>
      <c r="E410" s="22"/>
      <c r="H410" s="22"/>
      <c r="J410" s="22"/>
    </row>
    <row r="411">
      <c r="A411" s="32"/>
      <c r="C411" s="33"/>
      <c r="E411" s="22"/>
      <c r="H411" s="22"/>
      <c r="J411" s="22"/>
    </row>
    <row r="412">
      <c r="A412" s="32"/>
      <c r="C412" s="33"/>
      <c r="E412" s="22"/>
      <c r="H412" s="22"/>
      <c r="J412" s="22"/>
    </row>
    <row r="413">
      <c r="A413" s="32"/>
      <c r="C413" s="33"/>
      <c r="E413" s="22"/>
      <c r="H413" s="22"/>
      <c r="J413" s="22"/>
    </row>
    <row r="414">
      <c r="A414" s="32"/>
      <c r="C414" s="33"/>
      <c r="E414" s="22"/>
      <c r="H414" s="22"/>
      <c r="J414" s="22"/>
    </row>
    <row r="415">
      <c r="A415" s="32"/>
      <c r="C415" s="33"/>
      <c r="E415" s="22"/>
      <c r="H415" s="22"/>
      <c r="J415" s="22"/>
    </row>
    <row r="416">
      <c r="A416" s="32"/>
      <c r="C416" s="33"/>
      <c r="E416" s="22"/>
      <c r="H416" s="22"/>
      <c r="J416" s="22"/>
    </row>
    <row r="417">
      <c r="A417" s="32"/>
      <c r="C417" s="33"/>
      <c r="E417" s="22"/>
      <c r="H417" s="22"/>
      <c r="J417" s="22"/>
    </row>
    <row r="418">
      <c r="A418" s="32"/>
      <c r="C418" s="33"/>
      <c r="E418" s="22"/>
      <c r="H418" s="22"/>
      <c r="J418" s="22"/>
    </row>
    <row r="419">
      <c r="A419" s="32"/>
      <c r="C419" s="33"/>
      <c r="E419" s="22"/>
      <c r="H419" s="22"/>
      <c r="J419" s="22"/>
    </row>
    <row r="420">
      <c r="A420" s="32"/>
      <c r="C420" s="33"/>
      <c r="E420" s="22"/>
      <c r="H420" s="22"/>
      <c r="J420" s="22"/>
    </row>
    <row r="421">
      <c r="A421" s="32"/>
      <c r="C421" s="33"/>
      <c r="E421" s="22"/>
      <c r="H421" s="22"/>
      <c r="J421" s="22"/>
    </row>
    <row r="422">
      <c r="A422" s="32"/>
      <c r="C422" s="33"/>
      <c r="E422" s="22"/>
      <c r="H422" s="22"/>
      <c r="J422" s="22"/>
    </row>
    <row r="423">
      <c r="A423" s="32"/>
      <c r="C423" s="33"/>
      <c r="E423" s="22"/>
      <c r="H423" s="22"/>
      <c r="J423" s="22"/>
    </row>
    <row r="424">
      <c r="A424" s="32"/>
      <c r="C424" s="33"/>
      <c r="E424" s="22"/>
      <c r="H424" s="22"/>
      <c r="J424" s="22"/>
    </row>
    <row r="425">
      <c r="A425" s="32"/>
      <c r="C425" s="33"/>
      <c r="E425" s="22"/>
      <c r="H425" s="22"/>
      <c r="J425" s="22"/>
    </row>
    <row r="426">
      <c r="A426" s="32"/>
      <c r="C426" s="33"/>
      <c r="E426" s="22"/>
      <c r="H426" s="22"/>
      <c r="J426" s="22"/>
    </row>
    <row r="427">
      <c r="A427" s="32"/>
      <c r="C427" s="33"/>
      <c r="E427" s="22"/>
      <c r="H427" s="22"/>
      <c r="J427" s="22"/>
    </row>
    <row r="428">
      <c r="A428" s="32"/>
      <c r="C428" s="33"/>
      <c r="E428" s="22"/>
      <c r="H428" s="22"/>
      <c r="J428" s="22"/>
    </row>
    <row r="429">
      <c r="A429" s="32"/>
      <c r="C429" s="33"/>
      <c r="E429" s="22"/>
      <c r="H429" s="22"/>
      <c r="J429" s="22"/>
    </row>
    <row r="430">
      <c r="A430" s="32"/>
      <c r="C430" s="33"/>
      <c r="E430" s="22"/>
      <c r="H430" s="22"/>
      <c r="J430" s="22"/>
    </row>
    <row r="431">
      <c r="A431" s="32"/>
      <c r="C431" s="33"/>
      <c r="E431" s="22"/>
      <c r="H431" s="22"/>
      <c r="J431" s="22"/>
    </row>
    <row r="432">
      <c r="A432" s="32"/>
      <c r="C432" s="33"/>
      <c r="E432" s="22"/>
      <c r="H432" s="22"/>
      <c r="J432" s="22"/>
    </row>
    <row r="433">
      <c r="A433" s="32"/>
      <c r="C433" s="33"/>
      <c r="E433" s="22"/>
      <c r="H433" s="22"/>
      <c r="J433" s="22"/>
    </row>
    <row r="434">
      <c r="A434" s="32"/>
      <c r="C434" s="33"/>
      <c r="E434" s="22"/>
      <c r="H434" s="22"/>
      <c r="J434" s="22"/>
    </row>
    <row r="435">
      <c r="A435" s="32"/>
      <c r="C435" s="33"/>
      <c r="E435" s="22"/>
      <c r="H435" s="22"/>
      <c r="J435" s="22"/>
    </row>
    <row r="436">
      <c r="A436" s="32"/>
      <c r="C436" s="33"/>
      <c r="E436" s="22"/>
      <c r="H436" s="22"/>
      <c r="J436" s="22"/>
    </row>
    <row r="437">
      <c r="A437" s="32"/>
      <c r="C437" s="33"/>
      <c r="E437" s="22"/>
      <c r="H437" s="22"/>
      <c r="J437" s="22"/>
    </row>
    <row r="438">
      <c r="A438" s="32"/>
      <c r="C438" s="33"/>
      <c r="E438" s="22"/>
      <c r="H438" s="22"/>
      <c r="J438" s="22"/>
    </row>
    <row r="439">
      <c r="A439" s="32"/>
      <c r="C439" s="33"/>
      <c r="E439" s="22"/>
      <c r="H439" s="22"/>
      <c r="J439" s="22"/>
    </row>
    <row r="440">
      <c r="A440" s="32"/>
      <c r="C440" s="33"/>
      <c r="E440" s="22"/>
      <c r="H440" s="22"/>
      <c r="J440" s="22"/>
    </row>
    <row r="441">
      <c r="A441" s="32"/>
      <c r="C441" s="33"/>
      <c r="E441" s="22"/>
      <c r="H441" s="22"/>
      <c r="J441" s="22"/>
    </row>
    <row r="442">
      <c r="A442" s="32"/>
      <c r="C442" s="33"/>
      <c r="E442" s="22"/>
      <c r="H442" s="22"/>
      <c r="J442" s="22"/>
    </row>
    <row r="443">
      <c r="A443" s="32"/>
      <c r="C443" s="33"/>
      <c r="E443" s="22"/>
      <c r="H443" s="22"/>
      <c r="J443" s="22"/>
    </row>
    <row r="444">
      <c r="A444" s="32"/>
      <c r="C444" s="33"/>
      <c r="E444" s="22"/>
      <c r="H444" s="22"/>
      <c r="J444" s="22"/>
    </row>
    <row r="445">
      <c r="A445" s="32"/>
      <c r="C445" s="33"/>
      <c r="E445" s="22"/>
      <c r="H445" s="22"/>
      <c r="J445" s="22"/>
    </row>
    <row r="446">
      <c r="A446" s="32"/>
      <c r="C446" s="33"/>
      <c r="E446" s="22"/>
      <c r="H446" s="22"/>
      <c r="J446" s="22"/>
    </row>
    <row r="447">
      <c r="A447" s="32"/>
      <c r="C447" s="33"/>
      <c r="E447" s="22"/>
      <c r="H447" s="22"/>
      <c r="J447" s="22"/>
    </row>
    <row r="448">
      <c r="A448" s="32"/>
      <c r="C448" s="33"/>
      <c r="E448" s="22"/>
      <c r="H448" s="22"/>
      <c r="J448" s="22"/>
    </row>
    <row r="449">
      <c r="A449" s="32"/>
      <c r="C449" s="33"/>
      <c r="E449" s="22"/>
      <c r="H449" s="22"/>
      <c r="J449" s="22"/>
    </row>
    <row r="450">
      <c r="A450" s="32"/>
      <c r="C450" s="33"/>
      <c r="E450" s="22"/>
      <c r="H450" s="22"/>
      <c r="J450" s="22"/>
    </row>
    <row r="451">
      <c r="A451" s="32"/>
      <c r="C451" s="33"/>
      <c r="E451" s="22"/>
      <c r="H451" s="22"/>
      <c r="J451" s="22"/>
    </row>
    <row r="452">
      <c r="A452" s="32"/>
      <c r="C452" s="33"/>
      <c r="E452" s="22"/>
      <c r="H452" s="22"/>
      <c r="J452" s="22"/>
    </row>
    <row r="453">
      <c r="A453" s="32"/>
      <c r="C453" s="33"/>
      <c r="E453" s="22"/>
      <c r="H453" s="22"/>
      <c r="J453" s="22"/>
    </row>
    <row r="454">
      <c r="A454" s="32"/>
      <c r="C454" s="33"/>
      <c r="E454" s="22"/>
      <c r="H454" s="22"/>
      <c r="J454" s="22"/>
    </row>
    <row r="455">
      <c r="A455" s="32"/>
      <c r="C455" s="33"/>
      <c r="E455" s="22"/>
      <c r="H455" s="22"/>
      <c r="J455" s="22"/>
    </row>
    <row r="456">
      <c r="A456" s="32"/>
      <c r="C456" s="33"/>
      <c r="E456" s="22"/>
      <c r="H456" s="22"/>
      <c r="J456" s="22"/>
    </row>
    <row r="457">
      <c r="A457" s="32"/>
      <c r="C457" s="33"/>
      <c r="E457" s="22"/>
      <c r="H457" s="22"/>
      <c r="J457" s="22"/>
    </row>
    <row r="458">
      <c r="A458" s="32"/>
      <c r="C458" s="33"/>
      <c r="E458" s="22"/>
      <c r="H458" s="22"/>
      <c r="J458" s="22"/>
    </row>
    <row r="459">
      <c r="A459" s="32"/>
      <c r="C459" s="33"/>
      <c r="E459" s="22"/>
      <c r="H459" s="22"/>
      <c r="J459" s="22"/>
    </row>
    <row r="460">
      <c r="A460" s="32"/>
      <c r="C460" s="33"/>
      <c r="E460" s="22"/>
      <c r="H460" s="22"/>
      <c r="J460" s="22"/>
    </row>
    <row r="461">
      <c r="A461" s="32"/>
      <c r="C461" s="33"/>
      <c r="E461" s="22"/>
      <c r="H461" s="22"/>
      <c r="J461" s="22"/>
    </row>
    <row r="462">
      <c r="A462" s="32"/>
      <c r="C462" s="33"/>
      <c r="E462" s="22"/>
      <c r="H462" s="22"/>
      <c r="J462" s="22"/>
    </row>
    <row r="463">
      <c r="A463" s="32"/>
      <c r="C463" s="33"/>
      <c r="E463" s="22"/>
      <c r="H463" s="22"/>
      <c r="J463" s="22"/>
    </row>
    <row r="464">
      <c r="A464" s="32"/>
      <c r="C464" s="33"/>
      <c r="E464" s="22"/>
      <c r="H464" s="22"/>
      <c r="J464" s="22"/>
    </row>
    <row r="465">
      <c r="A465" s="32"/>
      <c r="C465" s="33"/>
      <c r="E465" s="22"/>
      <c r="H465" s="22"/>
      <c r="J465" s="22"/>
    </row>
    <row r="466">
      <c r="A466" s="32"/>
      <c r="C466" s="33"/>
      <c r="E466" s="22"/>
      <c r="H466" s="22"/>
      <c r="J466" s="22"/>
    </row>
    <row r="467">
      <c r="A467" s="32"/>
      <c r="C467" s="33"/>
      <c r="E467" s="22"/>
      <c r="H467" s="22"/>
      <c r="J467" s="22"/>
    </row>
    <row r="468">
      <c r="A468" s="32"/>
      <c r="C468" s="33"/>
      <c r="E468" s="22"/>
      <c r="H468" s="22"/>
      <c r="J468" s="22"/>
    </row>
    <row r="469">
      <c r="A469" s="32"/>
      <c r="C469" s="33"/>
      <c r="E469" s="22"/>
      <c r="H469" s="22"/>
      <c r="J469" s="22"/>
    </row>
    <row r="470">
      <c r="A470" s="32"/>
      <c r="C470" s="33"/>
      <c r="E470" s="22"/>
      <c r="H470" s="22"/>
      <c r="J470" s="22"/>
    </row>
    <row r="471">
      <c r="A471" s="32"/>
      <c r="C471" s="33"/>
      <c r="E471" s="22"/>
      <c r="H471" s="22"/>
      <c r="J471" s="22"/>
    </row>
    <row r="472">
      <c r="A472" s="32"/>
      <c r="C472" s="33"/>
      <c r="E472" s="22"/>
      <c r="H472" s="22"/>
      <c r="J472" s="22"/>
    </row>
    <row r="473">
      <c r="A473" s="32"/>
      <c r="C473" s="33"/>
      <c r="E473" s="22"/>
      <c r="H473" s="22"/>
      <c r="J473" s="22"/>
    </row>
    <row r="474">
      <c r="A474" s="32"/>
      <c r="C474" s="33"/>
      <c r="E474" s="22"/>
      <c r="H474" s="22"/>
      <c r="J474" s="22"/>
    </row>
    <row r="475">
      <c r="A475" s="32"/>
      <c r="C475" s="33"/>
      <c r="E475" s="22"/>
      <c r="H475" s="22"/>
      <c r="J475" s="22"/>
    </row>
    <row r="476">
      <c r="A476" s="32"/>
      <c r="C476" s="33"/>
      <c r="E476" s="22"/>
      <c r="H476" s="22"/>
      <c r="J476" s="22"/>
    </row>
    <row r="477">
      <c r="A477" s="32"/>
      <c r="C477" s="33"/>
      <c r="E477" s="22"/>
      <c r="H477" s="22"/>
      <c r="J477" s="22"/>
    </row>
    <row r="478">
      <c r="A478" s="32"/>
      <c r="C478" s="33"/>
      <c r="E478" s="22"/>
      <c r="H478" s="22"/>
      <c r="J478" s="22"/>
    </row>
    <row r="479">
      <c r="A479" s="32"/>
      <c r="C479" s="33"/>
      <c r="E479" s="22"/>
      <c r="H479" s="22"/>
      <c r="J479" s="22"/>
    </row>
    <row r="480">
      <c r="A480" s="32"/>
      <c r="C480" s="33"/>
      <c r="E480" s="22"/>
      <c r="H480" s="22"/>
      <c r="J480" s="22"/>
    </row>
    <row r="481">
      <c r="A481" s="32"/>
      <c r="C481" s="33"/>
      <c r="E481" s="22"/>
      <c r="H481" s="22"/>
      <c r="J481" s="22"/>
    </row>
    <row r="482">
      <c r="A482" s="32"/>
      <c r="C482" s="33"/>
      <c r="E482" s="22"/>
      <c r="H482" s="22"/>
      <c r="J482" s="22"/>
    </row>
    <row r="483">
      <c r="A483" s="32"/>
      <c r="C483" s="33"/>
      <c r="E483" s="22"/>
      <c r="H483" s="22"/>
      <c r="J483" s="22"/>
    </row>
    <row r="484">
      <c r="A484" s="32"/>
      <c r="C484" s="33"/>
      <c r="E484" s="22"/>
      <c r="H484" s="22"/>
      <c r="J484" s="22"/>
    </row>
    <row r="485">
      <c r="A485" s="32"/>
      <c r="C485" s="33"/>
      <c r="E485" s="22"/>
      <c r="H485" s="22"/>
      <c r="J485" s="22"/>
    </row>
    <row r="486">
      <c r="A486" s="32"/>
      <c r="C486" s="33"/>
      <c r="E486" s="22"/>
      <c r="H486" s="22"/>
      <c r="J486" s="22"/>
    </row>
    <row r="487">
      <c r="A487" s="32"/>
      <c r="C487" s="33"/>
      <c r="E487" s="22"/>
      <c r="H487" s="22"/>
      <c r="J487" s="22"/>
    </row>
    <row r="488">
      <c r="A488" s="32"/>
      <c r="C488" s="33"/>
      <c r="E488" s="22"/>
      <c r="H488" s="22"/>
      <c r="J488" s="22"/>
    </row>
    <row r="489">
      <c r="A489" s="32"/>
      <c r="C489" s="33"/>
      <c r="E489" s="22"/>
      <c r="H489" s="22"/>
      <c r="J489" s="22"/>
    </row>
    <row r="490">
      <c r="A490" s="32"/>
      <c r="C490" s="33"/>
      <c r="E490" s="22"/>
      <c r="H490" s="22"/>
      <c r="J490" s="22"/>
    </row>
    <row r="491">
      <c r="A491" s="32"/>
      <c r="C491" s="33"/>
      <c r="E491" s="22"/>
      <c r="H491" s="22"/>
      <c r="J491" s="22"/>
    </row>
    <row r="492">
      <c r="A492" s="32"/>
      <c r="C492" s="33"/>
      <c r="E492" s="22"/>
      <c r="H492" s="22"/>
      <c r="J492" s="22"/>
    </row>
    <row r="493">
      <c r="A493" s="32"/>
      <c r="C493" s="33"/>
      <c r="E493" s="22"/>
      <c r="H493" s="22"/>
      <c r="J493" s="22"/>
    </row>
    <row r="494">
      <c r="A494" s="32"/>
      <c r="C494" s="33"/>
      <c r="E494" s="22"/>
      <c r="H494" s="22"/>
      <c r="J494" s="22"/>
    </row>
    <row r="495">
      <c r="A495" s="32"/>
      <c r="C495" s="33"/>
      <c r="E495" s="22"/>
      <c r="H495" s="22"/>
      <c r="J495" s="22"/>
    </row>
    <row r="496">
      <c r="A496" s="32"/>
      <c r="C496" s="33"/>
      <c r="E496" s="22"/>
      <c r="H496" s="22"/>
      <c r="J496" s="22"/>
    </row>
    <row r="497">
      <c r="A497" s="32"/>
      <c r="C497" s="33"/>
      <c r="E497" s="22"/>
      <c r="H497" s="22"/>
      <c r="J497" s="22"/>
    </row>
    <row r="498">
      <c r="A498" s="32"/>
      <c r="C498" s="33"/>
      <c r="E498" s="22"/>
      <c r="H498" s="22"/>
      <c r="J498" s="22"/>
    </row>
    <row r="499">
      <c r="A499" s="32"/>
      <c r="C499" s="33"/>
      <c r="E499" s="22"/>
      <c r="H499" s="22"/>
      <c r="J499" s="22"/>
    </row>
    <row r="500">
      <c r="A500" s="32"/>
      <c r="C500" s="33"/>
      <c r="E500" s="22"/>
      <c r="H500" s="22"/>
      <c r="J500" s="22"/>
    </row>
    <row r="501">
      <c r="A501" s="32"/>
      <c r="C501" s="33"/>
      <c r="E501" s="22"/>
      <c r="H501" s="22"/>
      <c r="J501" s="22"/>
    </row>
    <row r="502">
      <c r="A502" s="32"/>
      <c r="C502" s="33"/>
      <c r="E502" s="22"/>
      <c r="H502" s="22"/>
      <c r="J502" s="22"/>
    </row>
    <row r="503">
      <c r="A503" s="32"/>
      <c r="C503" s="33"/>
      <c r="E503" s="22"/>
      <c r="H503" s="22"/>
      <c r="J503" s="22"/>
    </row>
    <row r="504">
      <c r="A504" s="32"/>
      <c r="C504" s="33"/>
      <c r="E504" s="22"/>
      <c r="H504" s="22"/>
      <c r="J504" s="22"/>
    </row>
    <row r="505">
      <c r="A505" s="32"/>
      <c r="C505" s="33"/>
      <c r="E505" s="22"/>
      <c r="H505" s="22"/>
      <c r="J505" s="22"/>
    </row>
    <row r="506">
      <c r="A506" s="32"/>
      <c r="C506" s="33"/>
      <c r="E506" s="22"/>
      <c r="H506" s="22"/>
      <c r="J506" s="22"/>
    </row>
    <row r="507">
      <c r="A507" s="32"/>
      <c r="C507" s="33"/>
      <c r="E507" s="22"/>
      <c r="H507" s="22"/>
      <c r="J507" s="22"/>
    </row>
    <row r="508">
      <c r="A508" s="32"/>
      <c r="C508" s="33"/>
      <c r="E508" s="22"/>
      <c r="H508" s="22"/>
      <c r="J508" s="22"/>
    </row>
    <row r="509">
      <c r="A509" s="32"/>
      <c r="C509" s="33"/>
      <c r="E509" s="22"/>
      <c r="H509" s="22"/>
      <c r="J509" s="22"/>
    </row>
    <row r="510">
      <c r="A510" s="32"/>
      <c r="C510" s="33"/>
      <c r="E510" s="22"/>
      <c r="H510" s="22"/>
      <c r="J510" s="22"/>
    </row>
    <row r="511">
      <c r="A511" s="32"/>
      <c r="C511" s="33"/>
      <c r="E511" s="22"/>
      <c r="H511" s="22"/>
      <c r="J511" s="22"/>
    </row>
    <row r="512">
      <c r="A512" s="32"/>
      <c r="C512" s="33"/>
      <c r="E512" s="22"/>
      <c r="H512" s="22"/>
      <c r="J512" s="22"/>
    </row>
    <row r="513">
      <c r="A513" s="32"/>
      <c r="C513" s="33"/>
      <c r="E513" s="22"/>
      <c r="H513" s="22"/>
      <c r="J513" s="22"/>
    </row>
    <row r="514">
      <c r="A514" s="32"/>
      <c r="C514" s="33"/>
      <c r="E514" s="22"/>
      <c r="H514" s="22"/>
      <c r="J514" s="22"/>
    </row>
    <row r="515">
      <c r="A515" s="32"/>
      <c r="C515" s="33"/>
      <c r="E515" s="22"/>
      <c r="H515" s="22"/>
      <c r="J515" s="22"/>
    </row>
    <row r="516">
      <c r="A516" s="32"/>
      <c r="C516" s="33"/>
      <c r="E516" s="22"/>
      <c r="H516" s="22"/>
      <c r="J516" s="22"/>
    </row>
    <row r="517">
      <c r="A517" s="32"/>
      <c r="C517" s="33"/>
      <c r="E517" s="22"/>
      <c r="H517" s="22"/>
      <c r="J517" s="22"/>
    </row>
    <row r="518">
      <c r="A518" s="32"/>
      <c r="C518" s="33"/>
      <c r="E518" s="22"/>
      <c r="H518" s="22"/>
      <c r="J518" s="22"/>
    </row>
    <row r="519">
      <c r="A519" s="32"/>
      <c r="C519" s="33"/>
      <c r="E519" s="22"/>
      <c r="H519" s="22"/>
      <c r="J519" s="22"/>
    </row>
    <row r="520">
      <c r="A520" s="32"/>
      <c r="C520" s="33"/>
      <c r="E520" s="22"/>
      <c r="H520" s="22"/>
      <c r="J520" s="22"/>
    </row>
    <row r="521">
      <c r="A521" s="32"/>
      <c r="C521" s="33"/>
      <c r="E521" s="22"/>
      <c r="H521" s="22"/>
      <c r="J521" s="22"/>
    </row>
    <row r="522">
      <c r="A522" s="32"/>
      <c r="C522" s="33"/>
      <c r="E522" s="22"/>
      <c r="H522" s="22"/>
      <c r="J522" s="22"/>
    </row>
    <row r="523">
      <c r="A523" s="32"/>
      <c r="C523" s="33"/>
      <c r="E523" s="22"/>
      <c r="H523" s="22"/>
      <c r="J523" s="22"/>
    </row>
    <row r="524">
      <c r="A524" s="32"/>
      <c r="C524" s="33"/>
      <c r="E524" s="22"/>
      <c r="H524" s="22"/>
      <c r="J524" s="22"/>
    </row>
    <row r="525">
      <c r="A525" s="32"/>
      <c r="C525" s="33"/>
      <c r="E525" s="22"/>
      <c r="H525" s="22"/>
      <c r="J525" s="22"/>
    </row>
    <row r="526">
      <c r="A526" s="32"/>
      <c r="C526" s="33"/>
      <c r="E526" s="22"/>
      <c r="H526" s="22"/>
      <c r="J526" s="22"/>
    </row>
    <row r="527">
      <c r="A527" s="32"/>
      <c r="C527" s="33"/>
      <c r="E527" s="22"/>
      <c r="H527" s="22"/>
      <c r="J527" s="22"/>
    </row>
    <row r="528">
      <c r="A528" s="32"/>
      <c r="C528" s="33"/>
      <c r="E528" s="22"/>
      <c r="H528" s="22"/>
      <c r="J528" s="22"/>
    </row>
    <row r="529">
      <c r="A529" s="32"/>
      <c r="C529" s="33"/>
      <c r="E529" s="22"/>
      <c r="H529" s="22"/>
      <c r="J529" s="22"/>
    </row>
    <row r="530">
      <c r="A530" s="32"/>
      <c r="C530" s="33"/>
      <c r="E530" s="22"/>
      <c r="H530" s="22"/>
      <c r="J530" s="22"/>
    </row>
    <row r="531">
      <c r="A531" s="32"/>
      <c r="C531" s="33"/>
      <c r="E531" s="22"/>
      <c r="H531" s="22"/>
      <c r="J531" s="22"/>
    </row>
    <row r="532">
      <c r="A532" s="32"/>
      <c r="C532" s="33"/>
      <c r="E532" s="22"/>
      <c r="H532" s="22"/>
      <c r="J532" s="22"/>
    </row>
    <row r="533">
      <c r="A533" s="32"/>
      <c r="C533" s="33"/>
      <c r="E533" s="22"/>
      <c r="H533" s="22"/>
      <c r="J533" s="22"/>
    </row>
    <row r="534">
      <c r="A534" s="32"/>
      <c r="C534" s="33"/>
      <c r="E534" s="22"/>
      <c r="H534" s="22"/>
      <c r="J534" s="22"/>
    </row>
    <row r="535">
      <c r="A535" s="32"/>
      <c r="C535" s="33"/>
      <c r="E535" s="22"/>
      <c r="H535" s="22"/>
      <c r="J535" s="22"/>
    </row>
    <row r="536">
      <c r="A536" s="32"/>
      <c r="C536" s="33"/>
      <c r="E536" s="22"/>
      <c r="H536" s="22"/>
      <c r="J536" s="22"/>
    </row>
    <row r="537">
      <c r="A537" s="32"/>
      <c r="C537" s="33"/>
      <c r="E537" s="22"/>
      <c r="H537" s="22"/>
      <c r="J537" s="22"/>
    </row>
    <row r="538">
      <c r="A538" s="32"/>
      <c r="C538" s="33"/>
      <c r="E538" s="22"/>
      <c r="H538" s="22"/>
      <c r="J538" s="22"/>
    </row>
    <row r="539">
      <c r="A539" s="32"/>
      <c r="C539" s="33"/>
      <c r="E539" s="22"/>
      <c r="H539" s="22"/>
      <c r="J539" s="22"/>
    </row>
    <row r="540">
      <c r="A540" s="32"/>
      <c r="C540" s="33"/>
      <c r="E540" s="22"/>
      <c r="H540" s="22"/>
      <c r="J540" s="22"/>
    </row>
    <row r="541">
      <c r="A541" s="32"/>
      <c r="C541" s="33"/>
      <c r="E541" s="22"/>
      <c r="H541" s="22"/>
      <c r="J541" s="22"/>
    </row>
    <row r="542">
      <c r="A542" s="32"/>
      <c r="C542" s="33"/>
      <c r="E542" s="22"/>
      <c r="H542" s="22"/>
      <c r="J542" s="22"/>
    </row>
    <row r="543">
      <c r="A543" s="32"/>
      <c r="C543" s="33"/>
      <c r="E543" s="22"/>
      <c r="H543" s="22"/>
      <c r="J543" s="22"/>
    </row>
    <row r="544">
      <c r="A544" s="32"/>
      <c r="C544" s="33"/>
      <c r="E544" s="22"/>
      <c r="H544" s="22"/>
      <c r="J544" s="22"/>
    </row>
    <row r="545">
      <c r="A545" s="32"/>
      <c r="C545" s="33"/>
      <c r="E545" s="22"/>
      <c r="H545" s="22"/>
      <c r="J545" s="22"/>
    </row>
    <row r="546">
      <c r="A546" s="32"/>
      <c r="C546" s="33"/>
      <c r="E546" s="22"/>
      <c r="H546" s="22"/>
      <c r="J546" s="22"/>
    </row>
    <row r="547">
      <c r="A547" s="32"/>
      <c r="C547" s="33"/>
      <c r="E547" s="22"/>
      <c r="H547" s="22"/>
      <c r="J547" s="22"/>
    </row>
    <row r="548">
      <c r="A548" s="32"/>
      <c r="C548" s="33"/>
      <c r="E548" s="22"/>
      <c r="H548" s="22"/>
      <c r="J548" s="22"/>
    </row>
    <row r="549">
      <c r="A549" s="32"/>
      <c r="C549" s="33"/>
      <c r="E549" s="22"/>
      <c r="H549" s="22"/>
      <c r="J549" s="22"/>
    </row>
    <row r="550">
      <c r="A550" s="32"/>
      <c r="C550" s="33"/>
      <c r="E550" s="22"/>
      <c r="H550" s="22"/>
      <c r="J550" s="22"/>
    </row>
    <row r="551">
      <c r="A551" s="32"/>
      <c r="C551" s="33"/>
      <c r="E551" s="22"/>
      <c r="H551" s="22"/>
      <c r="J551" s="22"/>
    </row>
    <row r="552">
      <c r="A552" s="32"/>
      <c r="C552" s="33"/>
      <c r="E552" s="22"/>
      <c r="H552" s="22"/>
      <c r="J552" s="22"/>
    </row>
    <row r="553">
      <c r="A553" s="32"/>
      <c r="C553" s="33"/>
      <c r="E553" s="22"/>
      <c r="H553" s="22"/>
      <c r="J553" s="22"/>
    </row>
    <row r="554">
      <c r="A554" s="32"/>
      <c r="C554" s="33"/>
      <c r="E554" s="22"/>
      <c r="H554" s="22"/>
      <c r="J554" s="22"/>
    </row>
    <row r="555">
      <c r="A555" s="32"/>
      <c r="C555" s="33"/>
      <c r="E555" s="22"/>
      <c r="H555" s="22"/>
      <c r="J555" s="22"/>
    </row>
    <row r="556">
      <c r="A556" s="32"/>
      <c r="C556" s="33"/>
      <c r="E556" s="22"/>
      <c r="H556" s="22"/>
      <c r="J556" s="22"/>
    </row>
    <row r="557">
      <c r="A557" s="32"/>
      <c r="C557" s="33"/>
      <c r="E557" s="22"/>
      <c r="H557" s="22"/>
      <c r="J557" s="22"/>
    </row>
    <row r="558">
      <c r="A558" s="32"/>
      <c r="C558" s="33"/>
      <c r="E558" s="22"/>
      <c r="H558" s="22"/>
      <c r="J558" s="22"/>
    </row>
    <row r="559">
      <c r="A559" s="32"/>
      <c r="C559" s="33"/>
      <c r="E559" s="22"/>
      <c r="H559" s="22"/>
      <c r="J559" s="22"/>
    </row>
    <row r="560">
      <c r="A560" s="32"/>
      <c r="C560" s="33"/>
      <c r="E560" s="22"/>
      <c r="H560" s="22"/>
      <c r="J560" s="22"/>
    </row>
    <row r="561">
      <c r="A561" s="32"/>
      <c r="C561" s="33"/>
      <c r="E561" s="22"/>
      <c r="H561" s="22"/>
      <c r="J561" s="22"/>
    </row>
    <row r="562">
      <c r="A562" s="32"/>
      <c r="C562" s="33"/>
      <c r="E562" s="22"/>
      <c r="H562" s="22"/>
      <c r="J562" s="22"/>
    </row>
    <row r="563">
      <c r="A563" s="32"/>
      <c r="C563" s="33"/>
      <c r="E563" s="22"/>
      <c r="H563" s="22"/>
      <c r="J563" s="22"/>
    </row>
    <row r="564">
      <c r="A564" s="32"/>
      <c r="C564" s="33"/>
      <c r="E564" s="22"/>
      <c r="H564" s="22"/>
      <c r="J564" s="22"/>
    </row>
    <row r="565">
      <c r="A565" s="32"/>
      <c r="C565" s="33"/>
      <c r="E565" s="22"/>
      <c r="H565" s="22"/>
      <c r="J565" s="22"/>
    </row>
    <row r="566">
      <c r="A566" s="32"/>
      <c r="C566" s="33"/>
      <c r="E566" s="22"/>
      <c r="H566" s="22"/>
      <c r="J566" s="22"/>
    </row>
    <row r="567">
      <c r="A567" s="32"/>
      <c r="C567" s="33"/>
      <c r="E567" s="22"/>
      <c r="H567" s="22"/>
      <c r="J567" s="22"/>
    </row>
    <row r="568">
      <c r="A568" s="32"/>
      <c r="C568" s="33"/>
      <c r="E568" s="22"/>
      <c r="H568" s="22"/>
      <c r="J568" s="22"/>
    </row>
    <row r="569">
      <c r="A569" s="32"/>
      <c r="C569" s="33"/>
      <c r="E569" s="22"/>
      <c r="H569" s="22"/>
      <c r="J569" s="22"/>
    </row>
    <row r="570">
      <c r="A570" s="32"/>
      <c r="C570" s="33"/>
      <c r="E570" s="22"/>
      <c r="H570" s="22"/>
      <c r="J570" s="22"/>
    </row>
    <row r="571">
      <c r="A571" s="32"/>
      <c r="C571" s="33"/>
      <c r="E571" s="22"/>
      <c r="H571" s="22"/>
      <c r="J571" s="22"/>
    </row>
    <row r="572">
      <c r="A572" s="32"/>
      <c r="C572" s="33"/>
      <c r="E572" s="22"/>
      <c r="H572" s="22"/>
      <c r="J572" s="22"/>
    </row>
    <row r="573">
      <c r="A573" s="32"/>
      <c r="C573" s="33"/>
      <c r="E573" s="22"/>
      <c r="H573" s="22"/>
      <c r="J573" s="22"/>
    </row>
    <row r="574">
      <c r="A574" s="32"/>
      <c r="C574" s="33"/>
      <c r="E574" s="22"/>
      <c r="H574" s="22"/>
      <c r="J574" s="22"/>
    </row>
    <row r="575">
      <c r="A575" s="32"/>
      <c r="C575" s="33"/>
      <c r="E575" s="22"/>
      <c r="H575" s="22"/>
      <c r="J575" s="22"/>
    </row>
    <row r="576">
      <c r="A576" s="32"/>
      <c r="C576" s="33"/>
      <c r="E576" s="22"/>
      <c r="H576" s="22"/>
      <c r="J576" s="22"/>
    </row>
    <row r="577">
      <c r="A577" s="32"/>
      <c r="C577" s="33"/>
      <c r="E577" s="22"/>
      <c r="H577" s="22"/>
      <c r="J577" s="22"/>
    </row>
    <row r="578">
      <c r="A578" s="32"/>
      <c r="C578" s="33"/>
      <c r="E578" s="22"/>
      <c r="H578" s="22"/>
      <c r="J578" s="22"/>
    </row>
    <row r="579">
      <c r="A579" s="32"/>
      <c r="C579" s="33"/>
      <c r="E579" s="22"/>
      <c r="H579" s="22"/>
      <c r="J579" s="22"/>
    </row>
    <row r="580">
      <c r="A580" s="32"/>
      <c r="C580" s="33"/>
      <c r="E580" s="22"/>
      <c r="H580" s="22"/>
      <c r="J580" s="22"/>
    </row>
    <row r="581">
      <c r="A581" s="32"/>
      <c r="C581" s="33"/>
      <c r="E581" s="22"/>
      <c r="H581" s="22"/>
      <c r="J581" s="22"/>
    </row>
    <row r="582">
      <c r="A582" s="32"/>
      <c r="C582" s="33"/>
      <c r="E582" s="22"/>
      <c r="H582" s="22"/>
      <c r="J582" s="22"/>
    </row>
    <row r="583">
      <c r="A583" s="32"/>
      <c r="C583" s="33"/>
      <c r="E583" s="22"/>
      <c r="H583" s="22"/>
      <c r="J583" s="22"/>
    </row>
    <row r="584">
      <c r="A584" s="32"/>
      <c r="C584" s="33"/>
      <c r="E584" s="22"/>
      <c r="H584" s="22"/>
      <c r="J584" s="22"/>
    </row>
    <row r="585">
      <c r="A585" s="32"/>
      <c r="C585" s="33"/>
      <c r="E585" s="22"/>
      <c r="H585" s="22"/>
      <c r="J585" s="22"/>
    </row>
    <row r="586">
      <c r="A586" s="32"/>
      <c r="C586" s="33"/>
      <c r="E586" s="22"/>
      <c r="H586" s="22"/>
      <c r="J586" s="22"/>
    </row>
    <row r="587">
      <c r="A587" s="32"/>
      <c r="C587" s="33"/>
      <c r="E587" s="22"/>
      <c r="H587" s="22"/>
      <c r="J587" s="22"/>
    </row>
    <row r="588">
      <c r="A588" s="32"/>
      <c r="C588" s="33"/>
      <c r="E588" s="22"/>
      <c r="H588" s="22"/>
      <c r="J588" s="22"/>
    </row>
    <row r="589">
      <c r="A589" s="32"/>
      <c r="C589" s="33"/>
      <c r="E589" s="22"/>
      <c r="H589" s="22"/>
      <c r="J589" s="22"/>
    </row>
    <row r="590">
      <c r="A590" s="32"/>
      <c r="C590" s="33"/>
      <c r="E590" s="22"/>
      <c r="H590" s="22"/>
      <c r="J590" s="22"/>
    </row>
    <row r="591">
      <c r="A591" s="32"/>
      <c r="C591" s="33"/>
      <c r="E591" s="22"/>
      <c r="H591" s="22"/>
      <c r="J591" s="22"/>
    </row>
    <row r="592">
      <c r="A592" s="32"/>
      <c r="C592" s="33"/>
      <c r="E592" s="22"/>
      <c r="H592" s="22"/>
      <c r="J592" s="22"/>
    </row>
    <row r="593">
      <c r="A593" s="32"/>
      <c r="C593" s="33"/>
      <c r="E593" s="22"/>
      <c r="H593" s="22"/>
      <c r="J593" s="22"/>
    </row>
    <row r="594">
      <c r="A594" s="32"/>
      <c r="C594" s="33"/>
      <c r="E594" s="22"/>
      <c r="H594" s="22"/>
      <c r="J594" s="22"/>
    </row>
    <row r="595">
      <c r="A595" s="32"/>
      <c r="C595" s="33"/>
      <c r="E595" s="22"/>
      <c r="H595" s="22"/>
      <c r="J595" s="22"/>
    </row>
    <row r="596">
      <c r="A596" s="32"/>
      <c r="C596" s="33"/>
      <c r="E596" s="22"/>
      <c r="H596" s="22"/>
      <c r="J596" s="22"/>
    </row>
    <row r="597">
      <c r="A597" s="32"/>
      <c r="C597" s="33"/>
      <c r="E597" s="22"/>
      <c r="H597" s="22"/>
      <c r="J597" s="22"/>
    </row>
    <row r="598">
      <c r="A598" s="32"/>
      <c r="C598" s="33"/>
      <c r="E598" s="22"/>
      <c r="H598" s="22"/>
      <c r="J598" s="22"/>
    </row>
    <row r="599">
      <c r="A599" s="32"/>
      <c r="C599" s="33"/>
      <c r="E599" s="22"/>
      <c r="H599" s="22"/>
      <c r="J599" s="22"/>
    </row>
    <row r="600">
      <c r="A600" s="32"/>
      <c r="C600" s="33"/>
      <c r="E600" s="22"/>
      <c r="H600" s="22"/>
      <c r="J600" s="22"/>
    </row>
    <row r="601">
      <c r="A601" s="32"/>
      <c r="C601" s="33"/>
      <c r="E601" s="22"/>
      <c r="H601" s="22"/>
      <c r="J601" s="22"/>
    </row>
    <row r="602">
      <c r="A602" s="32"/>
      <c r="C602" s="33"/>
      <c r="E602" s="22"/>
      <c r="H602" s="22"/>
      <c r="J602" s="22"/>
    </row>
    <row r="603">
      <c r="A603" s="32"/>
      <c r="C603" s="33"/>
      <c r="E603" s="22"/>
      <c r="H603" s="22"/>
      <c r="J603" s="22"/>
    </row>
    <row r="604">
      <c r="A604" s="32"/>
      <c r="C604" s="33"/>
      <c r="E604" s="22"/>
      <c r="H604" s="22"/>
      <c r="J604" s="22"/>
    </row>
    <row r="605">
      <c r="A605" s="32"/>
      <c r="C605" s="33"/>
      <c r="E605" s="22"/>
      <c r="H605" s="22"/>
      <c r="J605" s="22"/>
    </row>
    <row r="606">
      <c r="A606" s="32"/>
      <c r="C606" s="33"/>
      <c r="E606" s="22"/>
      <c r="H606" s="22"/>
      <c r="J606" s="22"/>
    </row>
    <row r="607">
      <c r="A607" s="32"/>
      <c r="C607" s="33"/>
      <c r="E607" s="22"/>
      <c r="H607" s="22"/>
      <c r="J607" s="22"/>
    </row>
    <row r="608">
      <c r="A608" s="32"/>
      <c r="C608" s="33"/>
      <c r="E608" s="22"/>
      <c r="H608" s="22"/>
      <c r="J608" s="22"/>
    </row>
    <row r="609">
      <c r="A609" s="32"/>
      <c r="C609" s="33"/>
      <c r="E609" s="22"/>
      <c r="H609" s="22"/>
      <c r="J609" s="22"/>
    </row>
    <row r="610">
      <c r="A610" s="32"/>
      <c r="C610" s="33"/>
      <c r="E610" s="22"/>
      <c r="H610" s="22"/>
      <c r="J610" s="22"/>
    </row>
    <row r="611">
      <c r="A611" s="32"/>
      <c r="C611" s="33"/>
      <c r="E611" s="22"/>
      <c r="H611" s="22"/>
      <c r="J611" s="22"/>
    </row>
    <row r="612">
      <c r="A612" s="32"/>
      <c r="C612" s="33"/>
      <c r="E612" s="22"/>
      <c r="H612" s="22"/>
      <c r="J612" s="22"/>
    </row>
    <row r="613">
      <c r="A613" s="32"/>
      <c r="C613" s="33"/>
      <c r="E613" s="22"/>
      <c r="H613" s="22"/>
      <c r="J613" s="22"/>
    </row>
    <row r="614">
      <c r="A614" s="32"/>
      <c r="C614" s="33"/>
      <c r="E614" s="22"/>
      <c r="H614" s="22"/>
      <c r="J614" s="22"/>
    </row>
    <row r="615">
      <c r="A615" s="32"/>
      <c r="C615" s="33"/>
      <c r="E615" s="22"/>
      <c r="H615" s="22"/>
      <c r="J615" s="22"/>
    </row>
    <row r="616">
      <c r="A616" s="32"/>
      <c r="C616" s="33"/>
      <c r="E616" s="22"/>
      <c r="H616" s="22"/>
      <c r="J616" s="22"/>
    </row>
    <row r="617">
      <c r="A617" s="32"/>
      <c r="C617" s="33"/>
      <c r="E617" s="22"/>
      <c r="H617" s="22"/>
      <c r="J617" s="22"/>
    </row>
    <row r="618">
      <c r="A618" s="32"/>
      <c r="C618" s="33"/>
      <c r="E618" s="22"/>
      <c r="H618" s="22"/>
      <c r="J618" s="22"/>
    </row>
    <row r="619">
      <c r="A619" s="32"/>
      <c r="C619" s="33"/>
      <c r="E619" s="22"/>
      <c r="H619" s="22"/>
      <c r="J619" s="22"/>
    </row>
    <row r="620">
      <c r="A620" s="32"/>
      <c r="C620" s="33"/>
      <c r="E620" s="22"/>
      <c r="H620" s="22"/>
      <c r="J620" s="22"/>
    </row>
    <row r="621">
      <c r="A621" s="32"/>
      <c r="C621" s="33"/>
      <c r="E621" s="22"/>
      <c r="H621" s="22"/>
      <c r="J621" s="22"/>
    </row>
    <row r="622">
      <c r="A622" s="32"/>
      <c r="C622" s="33"/>
      <c r="E622" s="22"/>
      <c r="H622" s="22"/>
      <c r="J622" s="22"/>
    </row>
    <row r="623">
      <c r="A623" s="32"/>
      <c r="C623" s="33"/>
      <c r="E623" s="22"/>
      <c r="H623" s="22"/>
      <c r="J623" s="22"/>
    </row>
    <row r="624">
      <c r="A624" s="32"/>
      <c r="C624" s="33"/>
      <c r="E624" s="22"/>
      <c r="H624" s="22"/>
      <c r="J624" s="22"/>
    </row>
    <row r="625">
      <c r="A625" s="32"/>
      <c r="C625" s="33"/>
      <c r="E625" s="22"/>
      <c r="H625" s="22"/>
      <c r="J625" s="22"/>
    </row>
    <row r="626">
      <c r="A626" s="32"/>
      <c r="C626" s="33"/>
      <c r="E626" s="22"/>
      <c r="H626" s="22"/>
      <c r="J626" s="22"/>
    </row>
    <row r="627">
      <c r="A627" s="32"/>
      <c r="C627" s="33"/>
      <c r="E627" s="22"/>
      <c r="H627" s="22"/>
      <c r="J627" s="22"/>
    </row>
    <row r="628">
      <c r="A628" s="32"/>
      <c r="C628" s="33"/>
      <c r="E628" s="22"/>
      <c r="H628" s="22"/>
      <c r="J628" s="22"/>
    </row>
    <row r="629">
      <c r="A629" s="32"/>
      <c r="C629" s="33"/>
      <c r="E629" s="22"/>
      <c r="H629" s="22"/>
      <c r="J629" s="22"/>
    </row>
    <row r="630">
      <c r="A630" s="32"/>
      <c r="C630" s="33"/>
      <c r="E630" s="22"/>
      <c r="H630" s="22"/>
      <c r="J630" s="22"/>
    </row>
    <row r="631">
      <c r="A631" s="32"/>
      <c r="C631" s="33"/>
      <c r="E631" s="22"/>
      <c r="H631" s="22"/>
      <c r="J631" s="22"/>
    </row>
    <row r="632">
      <c r="A632" s="32"/>
      <c r="C632" s="33"/>
      <c r="E632" s="22"/>
      <c r="H632" s="22"/>
      <c r="J632" s="22"/>
    </row>
    <row r="633">
      <c r="A633" s="32"/>
      <c r="C633" s="33"/>
      <c r="E633" s="22"/>
      <c r="H633" s="22"/>
      <c r="J633" s="22"/>
    </row>
    <row r="634">
      <c r="A634" s="32"/>
      <c r="C634" s="33"/>
      <c r="E634" s="22"/>
      <c r="H634" s="22"/>
      <c r="J634" s="22"/>
    </row>
    <row r="635">
      <c r="A635" s="32"/>
      <c r="C635" s="33"/>
      <c r="E635" s="22"/>
      <c r="H635" s="22"/>
      <c r="J635" s="22"/>
    </row>
    <row r="636">
      <c r="A636" s="32"/>
      <c r="C636" s="33"/>
      <c r="E636" s="22"/>
      <c r="H636" s="22"/>
      <c r="J636" s="22"/>
    </row>
    <row r="637">
      <c r="A637" s="32"/>
      <c r="C637" s="33"/>
      <c r="E637" s="22"/>
      <c r="H637" s="22"/>
      <c r="J637" s="22"/>
    </row>
    <row r="638">
      <c r="A638" s="32"/>
      <c r="C638" s="33"/>
      <c r="E638" s="22"/>
      <c r="H638" s="22"/>
      <c r="J638" s="22"/>
    </row>
    <row r="639">
      <c r="A639" s="32"/>
      <c r="C639" s="33"/>
      <c r="E639" s="22"/>
      <c r="H639" s="22"/>
      <c r="J639" s="22"/>
    </row>
    <row r="640">
      <c r="A640" s="32"/>
      <c r="C640" s="33"/>
      <c r="E640" s="22"/>
      <c r="H640" s="22"/>
      <c r="J640" s="22"/>
    </row>
    <row r="641">
      <c r="A641" s="32"/>
      <c r="C641" s="33"/>
      <c r="E641" s="22"/>
      <c r="H641" s="22"/>
      <c r="J641" s="22"/>
    </row>
    <row r="642">
      <c r="A642" s="32"/>
      <c r="C642" s="33"/>
      <c r="E642" s="22"/>
      <c r="H642" s="22"/>
      <c r="J642" s="22"/>
    </row>
    <row r="643">
      <c r="A643" s="32"/>
      <c r="C643" s="33"/>
      <c r="E643" s="22"/>
      <c r="H643" s="22"/>
      <c r="J643" s="22"/>
    </row>
    <row r="644">
      <c r="A644" s="32"/>
      <c r="C644" s="33"/>
      <c r="E644" s="22"/>
      <c r="H644" s="22"/>
      <c r="J644" s="22"/>
    </row>
    <row r="645">
      <c r="A645" s="32"/>
      <c r="C645" s="33"/>
      <c r="E645" s="22"/>
      <c r="H645" s="22"/>
      <c r="J645" s="22"/>
    </row>
    <row r="646">
      <c r="A646" s="32"/>
      <c r="C646" s="33"/>
      <c r="E646" s="22"/>
      <c r="H646" s="22"/>
      <c r="J646" s="22"/>
    </row>
    <row r="647">
      <c r="A647" s="32"/>
      <c r="C647" s="33"/>
      <c r="E647" s="22"/>
      <c r="H647" s="22"/>
      <c r="J647" s="22"/>
    </row>
    <row r="648">
      <c r="A648" s="32"/>
      <c r="C648" s="33"/>
      <c r="E648" s="22"/>
      <c r="H648" s="22"/>
      <c r="J648" s="22"/>
    </row>
    <row r="649">
      <c r="A649" s="32"/>
      <c r="C649" s="33"/>
      <c r="E649" s="22"/>
      <c r="H649" s="22"/>
      <c r="J649" s="22"/>
    </row>
    <row r="650">
      <c r="A650" s="32"/>
      <c r="C650" s="33"/>
      <c r="E650" s="22"/>
      <c r="H650" s="22"/>
      <c r="J650" s="22"/>
    </row>
    <row r="651">
      <c r="A651" s="32"/>
      <c r="C651" s="33"/>
      <c r="E651" s="22"/>
      <c r="H651" s="22"/>
      <c r="J651" s="22"/>
    </row>
    <row r="652">
      <c r="A652" s="32"/>
      <c r="C652" s="33"/>
      <c r="E652" s="22"/>
      <c r="H652" s="22"/>
      <c r="J652" s="22"/>
    </row>
    <row r="653">
      <c r="A653" s="32"/>
      <c r="C653" s="33"/>
      <c r="E653" s="22"/>
      <c r="H653" s="22"/>
      <c r="J653" s="22"/>
    </row>
    <row r="654">
      <c r="A654" s="32"/>
      <c r="C654" s="33"/>
      <c r="E654" s="22"/>
      <c r="H654" s="22"/>
      <c r="J654" s="22"/>
    </row>
    <row r="655">
      <c r="A655" s="32"/>
      <c r="C655" s="33"/>
      <c r="E655" s="22"/>
      <c r="H655" s="22"/>
      <c r="J655" s="22"/>
    </row>
    <row r="656">
      <c r="A656" s="32"/>
      <c r="C656" s="33"/>
      <c r="E656" s="22"/>
      <c r="H656" s="22"/>
      <c r="J656" s="22"/>
    </row>
    <row r="657">
      <c r="A657" s="32"/>
      <c r="C657" s="33"/>
      <c r="E657" s="22"/>
      <c r="H657" s="22"/>
      <c r="J657" s="22"/>
    </row>
    <row r="658">
      <c r="A658" s="32"/>
      <c r="C658" s="33"/>
      <c r="E658" s="22"/>
      <c r="H658" s="22"/>
      <c r="J658" s="22"/>
    </row>
    <row r="659">
      <c r="A659" s="32"/>
      <c r="C659" s="33"/>
      <c r="E659" s="22"/>
      <c r="H659" s="22"/>
      <c r="J659" s="22"/>
    </row>
    <row r="660">
      <c r="A660" s="32"/>
      <c r="C660" s="33"/>
      <c r="E660" s="22"/>
      <c r="H660" s="22"/>
      <c r="J660" s="22"/>
    </row>
    <row r="661">
      <c r="A661" s="32"/>
      <c r="C661" s="33"/>
      <c r="E661" s="22"/>
      <c r="H661" s="22"/>
      <c r="J661" s="22"/>
    </row>
    <row r="662">
      <c r="A662" s="32"/>
      <c r="C662" s="33"/>
      <c r="E662" s="22"/>
      <c r="H662" s="22"/>
      <c r="J662" s="22"/>
    </row>
    <row r="663">
      <c r="A663" s="32"/>
      <c r="C663" s="33"/>
      <c r="E663" s="22"/>
      <c r="H663" s="22"/>
      <c r="J663" s="22"/>
    </row>
    <row r="664">
      <c r="A664" s="32"/>
      <c r="C664" s="33"/>
      <c r="E664" s="22"/>
      <c r="H664" s="22"/>
      <c r="J664" s="22"/>
    </row>
    <row r="665">
      <c r="A665" s="32"/>
      <c r="C665" s="33"/>
      <c r="E665" s="22"/>
      <c r="H665" s="22"/>
      <c r="J665" s="22"/>
    </row>
    <row r="666">
      <c r="A666" s="32"/>
      <c r="C666" s="33"/>
      <c r="E666" s="22"/>
      <c r="H666" s="22"/>
      <c r="J666" s="22"/>
    </row>
    <row r="667">
      <c r="A667" s="32"/>
      <c r="C667" s="33"/>
      <c r="E667" s="22"/>
      <c r="H667" s="22"/>
      <c r="J667" s="22"/>
    </row>
    <row r="668">
      <c r="A668" s="32"/>
      <c r="C668" s="33"/>
      <c r="E668" s="22"/>
      <c r="H668" s="22"/>
      <c r="J668" s="22"/>
    </row>
    <row r="669">
      <c r="A669" s="32"/>
      <c r="C669" s="33"/>
      <c r="E669" s="22"/>
      <c r="H669" s="22"/>
      <c r="J669" s="22"/>
    </row>
    <row r="670">
      <c r="A670" s="32"/>
      <c r="C670" s="33"/>
      <c r="E670" s="22"/>
      <c r="H670" s="22"/>
      <c r="J670" s="22"/>
    </row>
    <row r="671">
      <c r="A671" s="32"/>
      <c r="C671" s="33"/>
      <c r="E671" s="22"/>
      <c r="H671" s="22"/>
      <c r="J671" s="22"/>
    </row>
    <row r="672">
      <c r="A672" s="32"/>
      <c r="C672" s="33"/>
      <c r="E672" s="22"/>
      <c r="H672" s="22"/>
      <c r="J672" s="22"/>
    </row>
    <row r="673">
      <c r="A673" s="32"/>
      <c r="C673" s="33"/>
      <c r="E673" s="22"/>
      <c r="H673" s="22"/>
      <c r="J673" s="22"/>
    </row>
    <row r="674">
      <c r="A674" s="32"/>
      <c r="C674" s="33"/>
      <c r="E674" s="22"/>
      <c r="H674" s="22"/>
      <c r="J674" s="22"/>
    </row>
    <row r="675">
      <c r="A675" s="32"/>
      <c r="C675" s="33"/>
      <c r="E675" s="22"/>
      <c r="H675" s="22"/>
      <c r="J675" s="22"/>
    </row>
    <row r="676">
      <c r="A676" s="32"/>
      <c r="C676" s="33"/>
      <c r="E676" s="22"/>
      <c r="H676" s="22"/>
      <c r="J676" s="22"/>
    </row>
    <row r="677">
      <c r="A677" s="32"/>
      <c r="C677" s="33"/>
      <c r="E677" s="22"/>
      <c r="H677" s="22"/>
      <c r="J677" s="22"/>
    </row>
    <row r="678">
      <c r="A678" s="32"/>
      <c r="C678" s="33"/>
      <c r="E678" s="22"/>
      <c r="H678" s="22"/>
      <c r="J678" s="22"/>
    </row>
    <row r="679">
      <c r="A679" s="32"/>
      <c r="C679" s="33"/>
      <c r="E679" s="22"/>
      <c r="H679" s="22"/>
      <c r="J679" s="22"/>
    </row>
    <row r="680">
      <c r="A680" s="32"/>
      <c r="C680" s="33"/>
      <c r="E680" s="22"/>
      <c r="H680" s="22"/>
      <c r="J680" s="22"/>
    </row>
    <row r="681">
      <c r="A681" s="32"/>
      <c r="C681" s="33"/>
      <c r="E681" s="22"/>
      <c r="H681" s="22"/>
      <c r="J681" s="22"/>
    </row>
    <row r="682">
      <c r="A682" s="32"/>
      <c r="C682" s="33"/>
      <c r="E682" s="22"/>
      <c r="H682" s="22"/>
      <c r="J682" s="22"/>
    </row>
    <row r="683">
      <c r="A683" s="32"/>
      <c r="C683" s="33"/>
      <c r="E683" s="22"/>
      <c r="H683" s="22"/>
      <c r="J683" s="22"/>
    </row>
    <row r="684">
      <c r="A684" s="32"/>
      <c r="C684" s="33"/>
      <c r="E684" s="22"/>
      <c r="H684" s="22"/>
      <c r="J684" s="22"/>
    </row>
    <row r="685">
      <c r="A685" s="32"/>
      <c r="C685" s="33"/>
      <c r="E685" s="22"/>
      <c r="H685" s="22"/>
      <c r="J685" s="22"/>
    </row>
    <row r="686">
      <c r="A686" s="32"/>
      <c r="C686" s="33"/>
      <c r="E686" s="22"/>
      <c r="H686" s="22"/>
      <c r="J686" s="22"/>
    </row>
    <row r="687">
      <c r="A687" s="32"/>
      <c r="C687" s="33"/>
      <c r="E687" s="22"/>
      <c r="H687" s="22"/>
      <c r="J687" s="22"/>
    </row>
    <row r="688">
      <c r="A688" s="32"/>
      <c r="C688" s="33"/>
      <c r="E688" s="22"/>
      <c r="H688" s="22"/>
      <c r="J688" s="22"/>
    </row>
    <row r="689">
      <c r="A689" s="32"/>
      <c r="C689" s="33"/>
      <c r="E689" s="22"/>
      <c r="H689" s="22"/>
      <c r="J689" s="22"/>
    </row>
    <row r="690">
      <c r="A690" s="32"/>
      <c r="C690" s="33"/>
      <c r="E690" s="22"/>
      <c r="H690" s="22"/>
      <c r="J690" s="22"/>
    </row>
    <row r="691">
      <c r="A691" s="32"/>
      <c r="C691" s="33"/>
      <c r="E691" s="22"/>
      <c r="H691" s="22"/>
      <c r="J691" s="22"/>
    </row>
    <row r="692">
      <c r="A692" s="32"/>
      <c r="C692" s="33"/>
      <c r="E692" s="22"/>
      <c r="H692" s="22"/>
      <c r="J692" s="22"/>
    </row>
    <row r="693">
      <c r="A693" s="32"/>
      <c r="C693" s="33"/>
      <c r="E693" s="22"/>
      <c r="H693" s="22"/>
      <c r="J693" s="22"/>
    </row>
    <row r="694">
      <c r="A694" s="32"/>
      <c r="C694" s="33"/>
      <c r="E694" s="22"/>
      <c r="H694" s="22"/>
      <c r="J694" s="22"/>
    </row>
    <row r="695">
      <c r="A695" s="32"/>
      <c r="C695" s="33"/>
      <c r="E695" s="22"/>
      <c r="H695" s="22"/>
      <c r="J695" s="22"/>
    </row>
    <row r="696">
      <c r="A696" s="32"/>
      <c r="C696" s="33"/>
      <c r="E696" s="22"/>
      <c r="H696" s="22"/>
      <c r="J696" s="22"/>
    </row>
    <row r="697">
      <c r="A697" s="32"/>
      <c r="C697" s="33"/>
      <c r="E697" s="22"/>
      <c r="H697" s="22"/>
      <c r="J697" s="22"/>
    </row>
    <row r="698">
      <c r="A698" s="32"/>
      <c r="C698" s="33"/>
      <c r="E698" s="22"/>
      <c r="H698" s="22"/>
      <c r="J698" s="22"/>
    </row>
    <row r="699">
      <c r="A699" s="32"/>
      <c r="C699" s="33"/>
      <c r="E699" s="22"/>
      <c r="H699" s="22"/>
      <c r="J699" s="22"/>
    </row>
    <row r="700">
      <c r="A700" s="32"/>
      <c r="C700" s="33"/>
      <c r="E700" s="22"/>
      <c r="H700" s="22"/>
      <c r="J700" s="22"/>
    </row>
    <row r="701">
      <c r="A701" s="32"/>
      <c r="C701" s="33"/>
      <c r="E701" s="22"/>
      <c r="H701" s="22"/>
      <c r="J701" s="22"/>
    </row>
    <row r="702">
      <c r="A702" s="32"/>
      <c r="C702" s="33"/>
      <c r="E702" s="22"/>
      <c r="H702" s="22"/>
      <c r="J702" s="22"/>
    </row>
    <row r="703">
      <c r="A703" s="32"/>
      <c r="C703" s="33"/>
      <c r="E703" s="22"/>
      <c r="H703" s="22"/>
      <c r="J703" s="22"/>
    </row>
    <row r="704">
      <c r="A704" s="32"/>
      <c r="C704" s="33"/>
      <c r="E704" s="22"/>
      <c r="H704" s="22"/>
      <c r="J704" s="22"/>
    </row>
    <row r="705">
      <c r="A705" s="32"/>
      <c r="C705" s="33"/>
      <c r="E705" s="22"/>
      <c r="H705" s="22"/>
      <c r="J705" s="22"/>
    </row>
    <row r="706">
      <c r="A706" s="32"/>
      <c r="C706" s="33"/>
      <c r="E706" s="22"/>
      <c r="H706" s="22"/>
      <c r="J706" s="22"/>
    </row>
    <row r="707">
      <c r="A707" s="32"/>
      <c r="C707" s="33"/>
      <c r="E707" s="22"/>
      <c r="H707" s="22"/>
      <c r="J707" s="22"/>
    </row>
    <row r="708">
      <c r="A708" s="32"/>
      <c r="C708" s="33"/>
      <c r="E708" s="22"/>
      <c r="H708" s="22"/>
      <c r="J708" s="22"/>
    </row>
    <row r="709">
      <c r="A709" s="32"/>
      <c r="C709" s="33"/>
      <c r="E709" s="22"/>
      <c r="H709" s="22"/>
      <c r="J709" s="22"/>
    </row>
    <row r="710">
      <c r="A710" s="32"/>
      <c r="C710" s="33"/>
      <c r="E710" s="22"/>
      <c r="H710" s="22"/>
      <c r="J710" s="22"/>
    </row>
    <row r="711">
      <c r="A711" s="32"/>
      <c r="C711" s="33"/>
      <c r="E711" s="22"/>
      <c r="H711" s="22"/>
      <c r="J711" s="22"/>
    </row>
    <row r="712">
      <c r="A712" s="32"/>
      <c r="C712" s="33"/>
      <c r="E712" s="22"/>
      <c r="H712" s="22"/>
      <c r="J712" s="22"/>
    </row>
    <row r="713">
      <c r="A713" s="32"/>
      <c r="C713" s="33"/>
      <c r="E713" s="22"/>
      <c r="H713" s="22"/>
      <c r="J713" s="22"/>
    </row>
    <row r="714">
      <c r="A714" s="32"/>
      <c r="C714" s="33"/>
      <c r="E714" s="22"/>
      <c r="H714" s="22"/>
      <c r="J714" s="22"/>
    </row>
    <row r="715">
      <c r="A715" s="32"/>
      <c r="C715" s="33"/>
      <c r="E715" s="22"/>
      <c r="H715" s="22"/>
      <c r="J715" s="22"/>
    </row>
    <row r="716">
      <c r="A716" s="32"/>
      <c r="C716" s="33"/>
      <c r="E716" s="22"/>
      <c r="H716" s="22"/>
      <c r="J716" s="22"/>
    </row>
    <row r="717">
      <c r="A717" s="32"/>
      <c r="C717" s="33"/>
      <c r="E717" s="22"/>
      <c r="H717" s="22"/>
      <c r="J717" s="22"/>
    </row>
    <row r="718">
      <c r="A718" s="32"/>
      <c r="C718" s="33"/>
      <c r="E718" s="22"/>
      <c r="H718" s="22"/>
      <c r="J718" s="22"/>
    </row>
    <row r="719">
      <c r="A719" s="32"/>
      <c r="C719" s="33"/>
      <c r="E719" s="22"/>
      <c r="H719" s="22"/>
      <c r="J719" s="22"/>
    </row>
    <row r="720">
      <c r="A720" s="32"/>
      <c r="C720" s="33"/>
      <c r="E720" s="22"/>
      <c r="H720" s="22"/>
      <c r="J720" s="22"/>
    </row>
    <row r="721">
      <c r="A721" s="32"/>
      <c r="C721" s="33"/>
      <c r="E721" s="22"/>
      <c r="H721" s="22"/>
      <c r="J721" s="22"/>
    </row>
    <row r="722">
      <c r="A722" s="32"/>
      <c r="C722" s="33"/>
      <c r="E722" s="22"/>
      <c r="H722" s="22"/>
      <c r="J722" s="22"/>
    </row>
    <row r="723">
      <c r="A723" s="32"/>
      <c r="C723" s="33"/>
      <c r="E723" s="22"/>
      <c r="H723" s="22"/>
      <c r="J723" s="22"/>
    </row>
    <row r="724">
      <c r="A724" s="32"/>
      <c r="C724" s="33"/>
      <c r="E724" s="22"/>
      <c r="H724" s="22"/>
      <c r="J724" s="22"/>
    </row>
    <row r="725">
      <c r="A725" s="32"/>
      <c r="C725" s="33"/>
      <c r="E725" s="22"/>
      <c r="H725" s="22"/>
      <c r="J725" s="22"/>
    </row>
    <row r="726">
      <c r="A726" s="32"/>
      <c r="C726" s="33"/>
      <c r="E726" s="22"/>
      <c r="H726" s="22"/>
      <c r="J726" s="22"/>
    </row>
    <row r="727">
      <c r="A727" s="32"/>
      <c r="C727" s="33"/>
      <c r="E727" s="22"/>
      <c r="H727" s="22"/>
      <c r="J727" s="22"/>
    </row>
    <row r="728">
      <c r="A728" s="32"/>
      <c r="C728" s="33"/>
      <c r="E728" s="22"/>
      <c r="H728" s="22"/>
      <c r="J728" s="22"/>
    </row>
    <row r="729">
      <c r="A729" s="32"/>
      <c r="C729" s="33"/>
      <c r="E729" s="22"/>
      <c r="H729" s="22"/>
      <c r="J729" s="22"/>
    </row>
    <row r="730">
      <c r="A730" s="32"/>
      <c r="C730" s="33"/>
      <c r="E730" s="22"/>
      <c r="H730" s="22"/>
      <c r="J730" s="22"/>
    </row>
    <row r="731">
      <c r="A731" s="32"/>
      <c r="C731" s="33"/>
      <c r="E731" s="22"/>
      <c r="H731" s="22"/>
      <c r="J731" s="22"/>
    </row>
    <row r="732">
      <c r="A732" s="32"/>
      <c r="C732" s="33"/>
      <c r="E732" s="22"/>
      <c r="H732" s="22"/>
      <c r="J732" s="22"/>
    </row>
    <row r="733">
      <c r="A733" s="32"/>
      <c r="C733" s="33"/>
      <c r="E733" s="22"/>
      <c r="H733" s="22"/>
      <c r="J733" s="22"/>
    </row>
    <row r="734">
      <c r="A734" s="32"/>
      <c r="C734" s="33"/>
      <c r="E734" s="22"/>
      <c r="H734" s="22"/>
      <c r="J734" s="22"/>
    </row>
    <row r="735">
      <c r="A735" s="32"/>
      <c r="C735" s="33"/>
      <c r="E735" s="22"/>
      <c r="H735" s="22"/>
      <c r="J735" s="22"/>
    </row>
    <row r="736">
      <c r="A736" s="32"/>
      <c r="C736" s="33"/>
      <c r="E736" s="22"/>
      <c r="H736" s="22"/>
      <c r="J736" s="22"/>
    </row>
    <row r="737">
      <c r="A737" s="32"/>
      <c r="C737" s="33"/>
      <c r="E737" s="22"/>
      <c r="H737" s="22"/>
      <c r="J737" s="22"/>
    </row>
    <row r="738">
      <c r="A738" s="32"/>
      <c r="C738" s="33"/>
      <c r="E738" s="22"/>
      <c r="H738" s="22"/>
      <c r="J738" s="22"/>
    </row>
    <row r="739">
      <c r="A739" s="32"/>
      <c r="C739" s="33"/>
      <c r="E739" s="22"/>
      <c r="H739" s="22"/>
      <c r="J739" s="22"/>
    </row>
    <row r="740">
      <c r="A740" s="32"/>
      <c r="C740" s="33"/>
      <c r="E740" s="22"/>
      <c r="H740" s="22"/>
      <c r="J740" s="22"/>
    </row>
    <row r="741">
      <c r="A741" s="32"/>
      <c r="C741" s="33"/>
      <c r="E741" s="22"/>
      <c r="H741" s="22"/>
      <c r="J741" s="22"/>
    </row>
    <row r="742">
      <c r="A742" s="32"/>
      <c r="C742" s="33"/>
      <c r="E742" s="22"/>
      <c r="H742" s="22"/>
      <c r="J742" s="22"/>
    </row>
    <row r="743">
      <c r="A743" s="32"/>
      <c r="C743" s="33"/>
      <c r="E743" s="22"/>
      <c r="H743" s="22"/>
      <c r="J743" s="22"/>
    </row>
    <row r="744">
      <c r="A744" s="32"/>
      <c r="C744" s="33"/>
      <c r="E744" s="22"/>
      <c r="H744" s="22"/>
      <c r="J744" s="22"/>
    </row>
    <row r="745">
      <c r="A745" s="32"/>
      <c r="C745" s="33"/>
      <c r="E745" s="22"/>
      <c r="H745" s="22"/>
      <c r="J745" s="22"/>
    </row>
    <row r="746">
      <c r="A746" s="32"/>
      <c r="C746" s="33"/>
      <c r="E746" s="22"/>
      <c r="H746" s="22"/>
      <c r="J746" s="22"/>
    </row>
    <row r="747">
      <c r="A747" s="32"/>
      <c r="C747" s="33"/>
      <c r="E747" s="22"/>
      <c r="H747" s="22"/>
      <c r="J747" s="22"/>
    </row>
    <row r="748">
      <c r="A748" s="32"/>
      <c r="C748" s="33"/>
      <c r="E748" s="22"/>
      <c r="H748" s="22"/>
      <c r="J748" s="22"/>
    </row>
    <row r="749">
      <c r="A749" s="32"/>
      <c r="C749" s="33"/>
      <c r="E749" s="22"/>
      <c r="H749" s="22"/>
      <c r="J749" s="22"/>
    </row>
    <row r="750">
      <c r="A750" s="32"/>
      <c r="C750" s="33"/>
      <c r="E750" s="22"/>
      <c r="H750" s="22"/>
      <c r="J750" s="22"/>
    </row>
    <row r="751">
      <c r="A751" s="32"/>
      <c r="C751" s="33"/>
      <c r="E751" s="22"/>
      <c r="H751" s="22"/>
      <c r="J751" s="22"/>
    </row>
    <row r="752">
      <c r="A752" s="32"/>
      <c r="C752" s="33"/>
      <c r="E752" s="22"/>
      <c r="H752" s="22"/>
      <c r="J752" s="22"/>
    </row>
    <row r="753">
      <c r="A753" s="32"/>
      <c r="C753" s="33"/>
      <c r="E753" s="22"/>
      <c r="H753" s="22"/>
      <c r="J753" s="22"/>
    </row>
    <row r="754">
      <c r="A754" s="32"/>
      <c r="C754" s="33"/>
      <c r="E754" s="22"/>
      <c r="H754" s="22"/>
      <c r="J754" s="22"/>
    </row>
    <row r="755">
      <c r="A755" s="32"/>
      <c r="C755" s="33"/>
      <c r="E755" s="22"/>
      <c r="H755" s="22"/>
      <c r="J755" s="22"/>
    </row>
    <row r="756">
      <c r="A756" s="32"/>
      <c r="C756" s="33"/>
      <c r="E756" s="22"/>
      <c r="H756" s="22"/>
      <c r="J756" s="22"/>
    </row>
    <row r="757">
      <c r="A757" s="32"/>
      <c r="C757" s="33"/>
      <c r="E757" s="22"/>
      <c r="H757" s="22"/>
      <c r="J757" s="22"/>
    </row>
    <row r="758">
      <c r="A758" s="32"/>
      <c r="C758" s="33"/>
      <c r="E758" s="22"/>
      <c r="H758" s="22"/>
      <c r="J758" s="22"/>
    </row>
    <row r="759">
      <c r="A759" s="32"/>
      <c r="C759" s="33"/>
      <c r="E759" s="22"/>
      <c r="H759" s="22"/>
      <c r="J759" s="22"/>
    </row>
    <row r="760">
      <c r="A760" s="32"/>
      <c r="C760" s="33"/>
      <c r="E760" s="22"/>
      <c r="H760" s="22"/>
      <c r="J760" s="22"/>
    </row>
    <row r="761">
      <c r="A761" s="32"/>
      <c r="C761" s="33"/>
      <c r="E761" s="22"/>
      <c r="H761" s="22"/>
      <c r="J761" s="22"/>
    </row>
    <row r="762">
      <c r="A762" s="32"/>
      <c r="C762" s="33"/>
      <c r="E762" s="22"/>
      <c r="H762" s="22"/>
      <c r="J762" s="22"/>
    </row>
    <row r="763">
      <c r="A763" s="32"/>
      <c r="C763" s="33"/>
      <c r="E763" s="22"/>
      <c r="H763" s="22"/>
      <c r="J763" s="22"/>
    </row>
    <row r="764">
      <c r="A764" s="32"/>
      <c r="C764" s="33"/>
      <c r="E764" s="22"/>
      <c r="H764" s="22"/>
      <c r="J764" s="22"/>
    </row>
    <row r="765">
      <c r="A765" s="32"/>
      <c r="C765" s="33"/>
      <c r="E765" s="22"/>
      <c r="H765" s="22"/>
      <c r="J765" s="22"/>
    </row>
    <row r="766">
      <c r="A766" s="32"/>
      <c r="C766" s="33"/>
      <c r="E766" s="22"/>
      <c r="H766" s="22"/>
      <c r="J766" s="22"/>
    </row>
    <row r="767">
      <c r="A767" s="32"/>
      <c r="C767" s="33"/>
      <c r="E767" s="22"/>
      <c r="H767" s="22"/>
      <c r="J767" s="22"/>
    </row>
    <row r="768">
      <c r="A768" s="32"/>
      <c r="C768" s="33"/>
      <c r="E768" s="22"/>
      <c r="H768" s="22"/>
      <c r="J768" s="22"/>
    </row>
    <row r="769">
      <c r="A769" s="32"/>
      <c r="C769" s="33"/>
      <c r="E769" s="22"/>
      <c r="H769" s="22"/>
      <c r="J769" s="22"/>
    </row>
    <row r="770">
      <c r="A770" s="32"/>
      <c r="C770" s="33"/>
      <c r="E770" s="22"/>
      <c r="H770" s="22"/>
      <c r="J770" s="22"/>
    </row>
    <row r="771">
      <c r="A771" s="32"/>
      <c r="C771" s="33"/>
      <c r="E771" s="22"/>
      <c r="H771" s="22"/>
      <c r="J771" s="22"/>
    </row>
    <row r="772">
      <c r="A772" s="32"/>
      <c r="C772" s="33"/>
      <c r="E772" s="22"/>
      <c r="H772" s="22"/>
      <c r="J772" s="22"/>
    </row>
    <row r="773">
      <c r="A773" s="32"/>
      <c r="C773" s="33"/>
      <c r="E773" s="22"/>
      <c r="H773" s="22"/>
      <c r="J773" s="22"/>
    </row>
    <row r="774">
      <c r="A774" s="32"/>
      <c r="C774" s="33"/>
      <c r="E774" s="22"/>
      <c r="H774" s="22"/>
      <c r="J774" s="22"/>
    </row>
    <row r="775">
      <c r="A775" s="32"/>
      <c r="C775" s="33"/>
      <c r="E775" s="22"/>
      <c r="H775" s="22"/>
      <c r="J775" s="22"/>
    </row>
    <row r="776">
      <c r="A776" s="32"/>
      <c r="C776" s="33"/>
      <c r="E776" s="22"/>
      <c r="H776" s="22"/>
      <c r="J776" s="22"/>
    </row>
    <row r="777">
      <c r="A777" s="32"/>
      <c r="C777" s="33"/>
      <c r="E777" s="22"/>
      <c r="H777" s="22"/>
      <c r="J777" s="22"/>
    </row>
    <row r="778">
      <c r="A778" s="32"/>
      <c r="C778" s="33"/>
      <c r="E778" s="22"/>
      <c r="H778" s="22"/>
      <c r="J778" s="22"/>
    </row>
    <row r="779">
      <c r="A779" s="32"/>
      <c r="C779" s="33"/>
      <c r="E779" s="22"/>
      <c r="H779" s="22"/>
      <c r="J779" s="22"/>
    </row>
    <row r="780">
      <c r="A780" s="32"/>
      <c r="C780" s="33"/>
      <c r="E780" s="22"/>
      <c r="H780" s="22"/>
      <c r="J780" s="22"/>
    </row>
    <row r="781">
      <c r="A781" s="32"/>
      <c r="C781" s="33"/>
      <c r="E781" s="22"/>
      <c r="H781" s="22"/>
      <c r="J781" s="22"/>
    </row>
    <row r="782">
      <c r="A782" s="32"/>
      <c r="C782" s="33"/>
      <c r="E782" s="22"/>
      <c r="H782" s="22"/>
      <c r="J782" s="22"/>
    </row>
    <row r="783">
      <c r="A783" s="32"/>
      <c r="C783" s="33"/>
      <c r="E783" s="22"/>
      <c r="H783" s="22"/>
      <c r="J783" s="22"/>
    </row>
    <row r="784">
      <c r="A784" s="32"/>
      <c r="C784" s="33"/>
      <c r="E784" s="22"/>
      <c r="H784" s="22"/>
      <c r="J784" s="22"/>
    </row>
    <row r="785">
      <c r="A785" s="32"/>
      <c r="C785" s="33"/>
      <c r="E785" s="22"/>
      <c r="H785" s="22"/>
      <c r="J785" s="22"/>
    </row>
    <row r="786">
      <c r="A786" s="32"/>
      <c r="C786" s="33"/>
      <c r="E786" s="22"/>
      <c r="H786" s="22"/>
      <c r="J786" s="22"/>
    </row>
    <row r="787">
      <c r="A787" s="32"/>
      <c r="C787" s="33"/>
      <c r="E787" s="22"/>
      <c r="H787" s="22"/>
      <c r="J787" s="22"/>
    </row>
    <row r="788">
      <c r="A788" s="32"/>
      <c r="C788" s="33"/>
      <c r="E788" s="22"/>
      <c r="H788" s="22"/>
      <c r="J788" s="22"/>
    </row>
    <row r="789">
      <c r="A789" s="32"/>
      <c r="C789" s="33"/>
      <c r="E789" s="22"/>
      <c r="H789" s="22"/>
      <c r="J789" s="22"/>
    </row>
    <row r="790">
      <c r="A790" s="32"/>
      <c r="C790" s="33"/>
      <c r="E790" s="22"/>
      <c r="H790" s="22"/>
      <c r="J790" s="22"/>
    </row>
    <row r="791">
      <c r="A791" s="32"/>
      <c r="C791" s="33"/>
      <c r="E791" s="22"/>
      <c r="H791" s="22"/>
      <c r="J791" s="22"/>
    </row>
    <row r="792">
      <c r="A792" s="32"/>
      <c r="C792" s="33"/>
      <c r="E792" s="22"/>
      <c r="H792" s="22"/>
      <c r="J792" s="22"/>
    </row>
    <row r="793">
      <c r="A793" s="32"/>
      <c r="C793" s="33"/>
      <c r="E793" s="22"/>
      <c r="H793" s="22"/>
      <c r="J793" s="22"/>
    </row>
    <row r="794">
      <c r="A794" s="32"/>
      <c r="C794" s="33"/>
      <c r="E794" s="22"/>
      <c r="H794" s="22"/>
      <c r="J794" s="22"/>
    </row>
    <row r="795">
      <c r="A795" s="32"/>
      <c r="C795" s="33"/>
      <c r="E795" s="22"/>
      <c r="H795" s="22"/>
      <c r="J795" s="22"/>
    </row>
    <row r="796">
      <c r="A796" s="32"/>
      <c r="C796" s="33"/>
      <c r="E796" s="22"/>
      <c r="H796" s="22"/>
      <c r="J796" s="22"/>
    </row>
    <row r="797">
      <c r="A797" s="32"/>
      <c r="C797" s="33"/>
      <c r="E797" s="22"/>
      <c r="H797" s="22"/>
      <c r="J797" s="22"/>
    </row>
    <row r="798">
      <c r="A798" s="32"/>
      <c r="C798" s="33"/>
      <c r="E798" s="22"/>
      <c r="H798" s="22"/>
      <c r="J798" s="22"/>
    </row>
    <row r="799">
      <c r="A799" s="32"/>
      <c r="C799" s="33"/>
      <c r="E799" s="22"/>
      <c r="H799" s="22"/>
      <c r="J799" s="22"/>
    </row>
    <row r="800">
      <c r="A800" s="32"/>
      <c r="C800" s="33"/>
      <c r="E800" s="22"/>
      <c r="H800" s="22"/>
      <c r="J800" s="22"/>
    </row>
    <row r="801">
      <c r="A801" s="32"/>
      <c r="C801" s="33"/>
      <c r="E801" s="22"/>
      <c r="H801" s="22"/>
      <c r="J801" s="22"/>
    </row>
    <row r="802">
      <c r="A802" s="32"/>
      <c r="C802" s="33"/>
      <c r="E802" s="22"/>
      <c r="H802" s="22"/>
      <c r="J802" s="22"/>
    </row>
    <row r="803">
      <c r="A803" s="32"/>
      <c r="C803" s="33"/>
      <c r="E803" s="22"/>
      <c r="H803" s="22"/>
      <c r="J803" s="22"/>
    </row>
    <row r="804">
      <c r="A804" s="32"/>
      <c r="C804" s="33"/>
      <c r="E804" s="22"/>
      <c r="H804" s="22"/>
      <c r="J804" s="22"/>
    </row>
    <row r="805">
      <c r="A805" s="32"/>
      <c r="C805" s="33"/>
      <c r="E805" s="22"/>
      <c r="H805" s="22"/>
      <c r="J805" s="22"/>
    </row>
    <row r="806">
      <c r="A806" s="32"/>
      <c r="C806" s="33"/>
      <c r="E806" s="22"/>
      <c r="H806" s="22"/>
      <c r="J806" s="22"/>
    </row>
    <row r="807">
      <c r="A807" s="32"/>
      <c r="C807" s="33"/>
      <c r="E807" s="22"/>
      <c r="H807" s="22"/>
      <c r="J807" s="22"/>
    </row>
    <row r="808">
      <c r="A808" s="32"/>
      <c r="C808" s="33"/>
      <c r="E808" s="22"/>
      <c r="H808" s="22"/>
      <c r="J808" s="22"/>
    </row>
    <row r="809">
      <c r="A809" s="32"/>
      <c r="C809" s="33"/>
      <c r="E809" s="22"/>
      <c r="H809" s="22"/>
      <c r="J809" s="22"/>
    </row>
    <row r="810">
      <c r="A810" s="32"/>
      <c r="C810" s="33"/>
      <c r="E810" s="22"/>
      <c r="H810" s="22"/>
      <c r="J810" s="22"/>
    </row>
    <row r="811">
      <c r="A811" s="32"/>
      <c r="C811" s="33"/>
      <c r="E811" s="22"/>
      <c r="H811" s="22"/>
      <c r="J811" s="22"/>
    </row>
    <row r="812">
      <c r="A812" s="32"/>
      <c r="C812" s="33"/>
      <c r="E812" s="22"/>
      <c r="H812" s="22"/>
      <c r="J812" s="22"/>
    </row>
    <row r="813">
      <c r="A813" s="32"/>
      <c r="C813" s="33"/>
      <c r="E813" s="22"/>
      <c r="H813" s="22"/>
      <c r="J813" s="22"/>
    </row>
    <row r="814">
      <c r="A814" s="32"/>
      <c r="C814" s="33"/>
      <c r="E814" s="22"/>
      <c r="H814" s="22"/>
      <c r="J814" s="22"/>
    </row>
    <row r="815">
      <c r="A815" s="32"/>
      <c r="C815" s="33"/>
      <c r="E815" s="22"/>
      <c r="H815" s="22"/>
      <c r="J815" s="22"/>
    </row>
    <row r="816">
      <c r="A816" s="32"/>
      <c r="C816" s="33"/>
      <c r="E816" s="22"/>
      <c r="H816" s="22"/>
      <c r="J816" s="22"/>
    </row>
    <row r="817">
      <c r="A817" s="32"/>
      <c r="C817" s="33"/>
      <c r="E817" s="22"/>
      <c r="H817" s="22"/>
      <c r="J817" s="22"/>
    </row>
    <row r="818">
      <c r="A818" s="32"/>
      <c r="C818" s="33"/>
      <c r="E818" s="22"/>
      <c r="H818" s="22"/>
      <c r="J818" s="22"/>
    </row>
    <row r="819">
      <c r="A819" s="32"/>
      <c r="C819" s="33"/>
      <c r="E819" s="22"/>
      <c r="H819" s="22"/>
      <c r="J819" s="22"/>
    </row>
    <row r="820">
      <c r="A820" s="32"/>
      <c r="C820" s="33"/>
      <c r="E820" s="22"/>
      <c r="H820" s="22"/>
      <c r="J820" s="22"/>
    </row>
    <row r="821">
      <c r="A821" s="32"/>
      <c r="C821" s="33"/>
      <c r="E821" s="22"/>
      <c r="H821" s="22"/>
      <c r="J821" s="22"/>
    </row>
    <row r="822">
      <c r="A822" s="32"/>
      <c r="C822" s="33"/>
      <c r="E822" s="22"/>
      <c r="H822" s="22"/>
      <c r="J822" s="22"/>
    </row>
    <row r="823">
      <c r="A823" s="32"/>
      <c r="C823" s="33"/>
      <c r="E823" s="22"/>
      <c r="H823" s="22"/>
      <c r="J823" s="22"/>
    </row>
    <row r="824">
      <c r="A824" s="32"/>
      <c r="C824" s="33"/>
      <c r="E824" s="22"/>
      <c r="H824" s="22"/>
      <c r="J824" s="22"/>
    </row>
    <row r="825">
      <c r="A825" s="32"/>
      <c r="C825" s="33"/>
      <c r="E825" s="22"/>
      <c r="H825" s="22"/>
      <c r="J825" s="22"/>
    </row>
    <row r="826">
      <c r="A826" s="32"/>
      <c r="C826" s="33"/>
      <c r="E826" s="22"/>
      <c r="H826" s="22"/>
      <c r="J826" s="22"/>
    </row>
    <row r="827">
      <c r="A827" s="32"/>
      <c r="C827" s="33"/>
      <c r="E827" s="22"/>
      <c r="H827" s="22"/>
      <c r="J827" s="22"/>
    </row>
    <row r="828">
      <c r="A828" s="32"/>
      <c r="C828" s="33"/>
      <c r="E828" s="22"/>
      <c r="H828" s="22"/>
      <c r="J828" s="22"/>
    </row>
    <row r="829">
      <c r="A829" s="32"/>
      <c r="C829" s="33"/>
      <c r="E829" s="22"/>
      <c r="H829" s="22"/>
      <c r="J829" s="22"/>
    </row>
    <row r="830">
      <c r="A830" s="32"/>
      <c r="C830" s="33"/>
      <c r="E830" s="22"/>
      <c r="H830" s="22"/>
      <c r="J830" s="22"/>
    </row>
    <row r="831">
      <c r="A831" s="32"/>
      <c r="C831" s="33"/>
      <c r="E831" s="22"/>
      <c r="H831" s="22"/>
      <c r="J831" s="22"/>
    </row>
    <row r="832">
      <c r="A832" s="32"/>
      <c r="C832" s="33"/>
      <c r="E832" s="22"/>
      <c r="H832" s="22"/>
      <c r="J832" s="22"/>
    </row>
    <row r="833">
      <c r="A833" s="32"/>
      <c r="C833" s="33"/>
      <c r="E833" s="22"/>
      <c r="H833" s="22"/>
      <c r="J833" s="22"/>
    </row>
    <row r="834">
      <c r="A834" s="32"/>
      <c r="C834" s="33"/>
      <c r="E834" s="22"/>
      <c r="H834" s="22"/>
      <c r="J834" s="22"/>
    </row>
    <row r="835">
      <c r="A835" s="32"/>
      <c r="C835" s="33"/>
      <c r="E835" s="22"/>
      <c r="H835" s="22"/>
      <c r="J835" s="22"/>
    </row>
    <row r="836">
      <c r="A836" s="32"/>
      <c r="C836" s="33"/>
      <c r="E836" s="22"/>
      <c r="H836" s="22"/>
      <c r="J836" s="22"/>
    </row>
    <row r="837">
      <c r="A837" s="32"/>
      <c r="C837" s="33"/>
      <c r="E837" s="22"/>
      <c r="H837" s="22"/>
      <c r="J837" s="22"/>
    </row>
    <row r="838">
      <c r="A838" s="32"/>
      <c r="C838" s="33"/>
      <c r="E838" s="22"/>
      <c r="H838" s="22"/>
      <c r="J838" s="22"/>
    </row>
    <row r="839">
      <c r="A839" s="32"/>
      <c r="C839" s="33"/>
      <c r="E839" s="22"/>
      <c r="H839" s="22"/>
      <c r="J839" s="22"/>
    </row>
    <row r="840">
      <c r="A840" s="32"/>
      <c r="C840" s="33"/>
      <c r="E840" s="22"/>
      <c r="H840" s="22"/>
      <c r="J840" s="22"/>
    </row>
    <row r="841">
      <c r="A841" s="32"/>
      <c r="C841" s="33"/>
      <c r="E841" s="22"/>
      <c r="H841" s="22"/>
      <c r="J841" s="22"/>
    </row>
    <row r="842">
      <c r="A842" s="32"/>
      <c r="C842" s="33"/>
      <c r="E842" s="22"/>
      <c r="H842" s="22"/>
      <c r="J842" s="22"/>
    </row>
    <row r="843">
      <c r="A843" s="32"/>
      <c r="C843" s="33"/>
      <c r="E843" s="22"/>
      <c r="H843" s="22"/>
      <c r="J843" s="22"/>
    </row>
    <row r="844">
      <c r="A844" s="32"/>
      <c r="C844" s="33"/>
      <c r="E844" s="22"/>
      <c r="H844" s="22"/>
      <c r="J844" s="22"/>
    </row>
    <row r="845">
      <c r="A845" s="32"/>
      <c r="C845" s="33"/>
      <c r="E845" s="22"/>
      <c r="H845" s="22"/>
      <c r="J845" s="22"/>
    </row>
    <row r="846">
      <c r="A846" s="32"/>
      <c r="C846" s="33"/>
      <c r="E846" s="22"/>
      <c r="H846" s="22"/>
      <c r="J846" s="22"/>
    </row>
    <row r="847">
      <c r="A847" s="32"/>
      <c r="C847" s="33"/>
      <c r="E847" s="22"/>
      <c r="H847" s="22"/>
      <c r="J847" s="22"/>
    </row>
    <row r="848">
      <c r="A848" s="32"/>
      <c r="C848" s="33"/>
      <c r="E848" s="22"/>
      <c r="H848" s="22"/>
      <c r="J848" s="22"/>
    </row>
    <row r="849">
      <c r="A849" s="32"/>
      <c r="C849" s="33"/>
      <c r="E849" s="22"/>
      <c r="H849" s="22"/>
      <c r="J849" s="22"/>
    </row>
    <row r="850">
      <c r="A850" s="32"/>
      <c r="C850" s="33"/>
      <c r="E850" s="22"/>
      <c r="H850" s="22"/>
      <c r="J850" s="22"/>
    </row>
    <row r="851">
      <c r="A851" s="32"/>
      <c r="C851" s="33"/>
      <c r="E851" s="22"/>
      <c r="H851" s="22"/>
      <c r="J851" s="22"/>
    </row>
    <row r="852">
      <c r="A852" s="32"/>
      <c r="C852" s="33"/>
      <c r="E852" s="22"/>
      <c r="H852" s="22"/>
      <c r="J852" s="22"/>
    </row>
    <row r="853">
      <c r="A853" s="32"/>
      <c r="C853" s="33"/>
      <c r="E853" s="22"/>
      <c r="H853" s="22"/>
      <c r="J853" s="22"/>
    </row>
    <row r="854">
      <c r="A854" s="32"/>
      <c r="C854" s="33"/>
      <c r="E854" s="22"/>
      <c r="H854" s="22"/>
      <c r="J854" s="22"/>
    </row>
    <row r="855">
      <c r="A855" s="32"/>
      <c r="C855" s="33"/>
      <c r="E855" s="22"/>
      <c r="H855" s="22"/>
      <c r="J855" s="22"/>
    </row>
    <row r="856">
      <c r="A856" s="32"/>
      <c r="C856" s="33"/>
      <c r="E856" s="22"/>
      <c r="H856" s="22"/>
      <c r="J856" s="22"/>
    </row>
    <row r="857">
      <c r="A857" s="32"/>
      <c r="C857" s="33"/>
      <c r="E857" s="22"/>
      <c r="H857" s="22"/>
      <c r="J857" s="22"/>
    </row>
    <row r="858">
      <c r="A858" s="32"/>
      <c r="C858" s="33"/>
      <c r="E858" s="22"/>
      <c r="H858" s="22"/>
      <c r="J858" s="22"/>
    </row>
    <row r="859">
      <c r="A859" s="32"/>
      <c r="C859" s="33"/>
      <c r="E859" s="22"/>
      <c r="H859" s="22"/>
      <c r="J859" s="22"/>
    </row>
    <row r="860">
      <c r="A860" s="32"/>
      <c r="C860" s="33"/>
      <c r="E860" s="22"/>
      <c r="H860" s="22"/>
      <c r="J860" s="22"/>
    </row>
    <row r="861">
      <c r="A861" s="32"/>
      <c r="C861" s="33"/>
      <c r="E861" s="22"/>
      <c r="H861" s="22"/>
      <c r="J861" s="22"/>
    </row>
    <row r="862">
      <c r="A862" s="32"/>
      <c r="C862" s="33"/>
      <c r="E862" s="22"/>
      <c r="H862" s="22"/>
      <c r="J862" s="22"/>
    </row>
    <row r="863">
      <c r="A863" s="32"/>
      <c r="C863" s="33"/>
      <c r="E863" s="22"/>
      <c r="H863" s="22"/>
      <c r="J863" s="22"/>
    </row>
    <row r="864">
      <c r="A864" s="32"/>
      <c r="C864" s="33"/>
      <c r="E864" s="22"/>
      <c r="H864" s="22"/>
      <c r="J864" s="22"/>
    </row>
    <row r="865">
      <c r="A865" s="32"/>
      <c r="C865" s="33"/>
      <c r="E865" s="22"/>
      <c r="H865" s="22"/>
      <c r="J865" s="22"/>
    </row>
    <row r="866">
      <c r="A866" s="32"/>
      <c r="C866" s="33"/>
      <c r="E866" s="22"/>
      <c r="H866" s="22"/>
      <c r="J866" s="22"/>
    </row>
    <row r="867">
      <c r="A867" s="32"/>
      <c r="C867" s="33"/>
      <c r="E867" s="22"/>
      <c r="H867" s="22"/>
      <c r="J867" s="22"/>
    </row>
    <row r="868">
      <c r="A868" s="32"/>
      <c r="C868" s="33"/>
      <c r="E868" s="22"/>
      <c r="H868" s="22"/>
      <c r="J868" s="22"/>
    </row>
    <row r="869">
      <c r="A869" s="32"/>
      <c r="C869" s="33"/>
      <c r="E869" s="22"/>
      <c r="H869" s="22"/>
      <c r="J869" s="22"/>
    </row>
    <row r="870">
      <c r="A870" s="32"/>
      <c r="C870" s="33"/>
      <c r="E870" s="22"/>
      <c r="H870" s="22"/>
      <c r="J870" s="22"/>
    </row>
    <row r="871">
      <c r="A871" s="32"/>
      <c r="C871" s="33"/>
      <c r="E871" s="22"/>
      <c r="H871" s="22"/>
      <c r="J871" s="22"/>
    </row>
    <row r="872">
      <c r="A872" s="32"/>
      <c r="C872" s="33"/>
      <c r="E872" s="22"/>
      <c r="H872" s="22"/>
      <c r="J872" s="22"/>
    </row>
    <row r="873">
      <c r="A873" s="32"/>
      <c r="C873" s="33"/>
      <c r="E873" s="22"/>
      <c r="H873" s="22"/>
      <c r="J873" s="22"/>
    </row>
    <row r="874">
      <c r="A874" s="32"/>
      <c r="C874" s="33"/>
      <c r="E874" s="22"/>
      <c r="H874" s="22"/>
      <c r="J874" s="22"/>
    </row>
    <row r="875">
      <c r="A875" s="32"/>
      <c r="C875" s="33"/>
      <c r="E875" s="22"/>
      <c r="H875" s="22"/>
      <c r="J875" s="22"/>
    </row>
    <row r="876">
      <c r="A876" s="32"/>
      <c r="C876" s="33"/>
      <c r="E876" s="22"/>
      <c r="H876" s="22"/>
      <c r="J876" s="22"/>
    </row>
    <row r="877">
      <c r="A877" s="32"/>
      <c r="C877" s="33"/>
      <c r="E877" s="22"/>
      <c r="H877" s="22"/>
      <c r="J877" s="22"/>
    </row>
    <row r="878">
      <c r="A878" s="32"/>
      <c r="C878" s="33"/>
      <c r="E878" s="22"/>
      <c r="H878" s="22"/>
      <c r="J878" s="22"/>
    </row>
    <row r="879">
      <c r="A879" s="32"/>
      <c r="C879" s="33"/>
      <c r="E879" s="22"/>
      <c r="H879" s="22"/>
      <c r="J879" s="22"/>
    </row>
    <row r="880">
      <c r="A880" s="32"/>
      <c r="C880" s="33"/>
      <c r="E880" s="22"/>
      <c r="H880" s="22"/>
      <c r="J880" s="22"/>
    </row>
    <row r="881">
      <c r="A881" s="32"/>
      <c r="C881" s="33"/>
      <c r="E881" s="22"/>
      <c r="H881" s="22"/>
      <c r="J881" s="22"/>
    </row>
    <row r="882">
      <c r="A882" s="32"/>
      <c r="C882" s="33"/>
      <c r="E882" s="22"/>
      <c r="H882" s="22"/>
      <c r="J882" s="22"/>
    </row>
    <row r="883">
      <c r="A883" s="32"/>
      <c r="C883" s="33"/>
      <c r="E883" s="22"/>
      <c r="H883" s="22"/>
      <c r="J883" s="22"/>
    </row>
    <row r="884">
      <c r="A884" s="32"/>
      <c r="C884" s="33"/>
      <c r="E884" s="22"/>
      <c r="H884" s="22"/>
      <c r="J884" s="22"/>
    </row>
    <row r="885">
      <c r="A885" s="32"/>
      <c r="C885" s="33"/>
      <c r="E885" s="22"/>
      <c r="H885" s="22"/>
      <c r="J885" s="22"/>
    </row>
    <row r="886">
      <c r="A886" s="32"/>
      <c r="C886" s="33"/>
      <c r="E886" s="22"/>
      <c r="H886" s="22"/>
      <c r="J886" s="22"/>
    </row>
    <row r="887">
      <c r="A887" s="32"/>
      <c r="C887" s="33"/>
      <c r="E887" s="22"/>
      <c r="H887" s="22"/>
      <c r="J887" s="22"/>
    </row>
    <row r="888">
      <c r="A888" s="32"/>
      <c r="C888" s="33"/>
      <c r="E888" s="22"/>
      <c r="H888" s="22"/>
      <c r="J888" s="22"/>
    </row>
    <row r="889">
      <c r="A889" s="32"/>
      <c r="C889" s="33"/>
      <c r="E889" s="22"/>
      <c r="H889" s="22"/>
      <c r="J889" s="22"/>
    </row>
    <row r="890">
      <c r="A890" s="32"/>
      <c r="C890" s="33"/>
      <c r="E890" s="22"/>
      <c r="H890" s="22"/>
      <c r="J890" s="22"/>
    </row>
    <row r="891">
      <c r="A891" s="32"/>
      <c r="C891" s="33"/>
      <c r="E891" s="22"/>
      <c r="H891" s="22"/>
      <c r="J891" s="22"/>
    </row>
    <row r="892">
      <c r="A892" s="32"/>
      <c r="C892" s="33"/>
      <c r="E892" s="22"/>
      <c r="H892" s="22"/>
      <c r="J892" s="22"/>
    </row>
    <row r="893">
      <c r="A893" s="32"/>
      <c r="C893" s="33"/>
      <c r="E893" s="22"/>
      <c r="H893" s="22"/>
      <c r="J893" s="22"/>
    </row>
    <row r="894">
      <c r="A894" s="32"/>
      <c r="C894" s="33"/>
      <c r="E894" s="22"/>
      <c r="H894" s="22"/>
      <c r="J894" s="22"/>
    </row>
    <row r="895">
      <c r="A895" s="32"/>
      <c r="C895" s="33"/>
      <c r="E895" s="22"/>
      <c r="H895" s="22"/>
      <c r="J895" s="22"/>
    </row>
    <row r="896">
      <c r="A896" s="32"/>
      <c r="C896" s="33"/>
      <c r="E896" s="22"/>
      <c r="H896" s="22"/>
      <c r="J896" s="22"/>
    </row>
    <row r="897">
      <c r="A897" s="32"/>
      <c r="C897" s="33"/>
      <c r="E897" s="22"/>
      <c r="H897" s="22"/>
      <c r="J897" s="22"/>
    </row>
    <row r="898">
      <c r="A898" s="32"/>
      <c r="C898" s="33"/>
      <c r="E898" s="22"/>
      <c r="H898" s="22"/>
      <c r="J898" s="22"/>
    </row>
    <row r="899">
      <c r="A899" s="32"/>
      <c r="C899" s="33"/>
      <c r="E899" s="22"/>
      <c r="H899" s="22"/>
      <c r="J899" s="22"/>
    </row>
    <row r="900">
      <c r="A900" s="32"/>
      <c r="C900" s="33"/>
      <c r="E900" s="22"/>
      <c r="H900" s="22"/>
      <c r="J900" s="22"/>
    </row>
    <row r="901">
      <c r="A901" s="32"/>
      <c r="C901" s="33"/>
      <c r="E901" s="22"/>
      <c r="H901" s="22"/>
      <c r="J901" s="22"/>
    </row>
    <row r="902">
      <c r="A902" s="32"/>
      <c r="C902" s="33"/>
      <c r="E902" s="22"/>
      <c r="H902" s="22"/>
      <c r="J902" s="22"/>
    </row>
    <row r="903">
      <c r="A903" s="32"/>
      <c r="C903" s="33"/>
      <c r="E903" s="22"/>
      <c r="H903" s="22"/>
      <c r="J903" s="22"/>
    </row>
    <row r="904">
      <c r="A904" s="32"/>
      <c r="C904" s="33"/>
      <c r="E904" s="22"/>
      <c r="H904" s="22"/>
      <c r="J904" s="22"/>
    </row>
    <row r="905">
      <c r="A905" s="32"/>
      <c r="C905" s="33"/>
      <c r="E905" s="22"/>
      <c r="H905" s="22"/>
      <c r="J905" s="22"/>
    </row>
    <row r="906">
      <c r="A906" s="32"/>
      <c r="C906" s="33"/>
      <c r="E906" s="22"/>
      <c r="H906" s="22"/>
      <c r="J906" s="22"/>
    </row>
    <row r="907">
      <c r="A907" s="32"/>
      <c r="C907" s="33"/>
      <c r="E907" s="22"/>
      <c r="H907" s="22"/>
      <c r="J907" s="22"/>
    </row>
    <row r="908">
      <c r="A908" s="32"/>
      <c r="C908" s="33"/>
      <c r="E908" s="22"/>
      <c r="H908" s="22"/>
      <c r="J908" s="22"/>
    </row>
    <row r="909">
      <c r="A909" s="32"/>
      <c r="C909" s="33"/>
      <c r="E909" s="22"/>
      <c r="H909" s="22"/>
      <c r="J909" s="22"/>
    </row>
    <row r="910">
      <c r="A910" s="32"/>
      <c r="C910" s="33"/>
      <c r="E910" s="22"/>
      <c r="H910" s="22"/>
      <c r="J910" s="22"/>
    </row>
    <row r="911">
      <c r="A911" s="32"/>
      <c r="C911" s="33"/>
      <c r="E911" s="22"/>
      <c r="H911" s="22"/>
      <c r="J911" s="22"/>
    </row>
    <row r="912">
      <c r="A912" s="32"/>
      <c r="C912" s="33"/>
      <c r="E912" s="22"/>
      <c r="H912" s="22"/>
      <c r="J912" s="22"/>
    </row>
    <row r="913">
      <c r="A913" s="32"/>
      <c r="C913" s="33"/>
      <c r="E913" s="22"/>
      <c r="H913" s="22"/>
      <c r="J913" s="22"/>
    </row>
    <row r="914">
      <c r="A914" s="32"/>
      <c r="C914" s="33"/>
      <c r="E914" s="22"/>
      <c r="H914" s="22"/>
      <c r="J914" s="22"/>
    </row>
    <row r="915">
      <c r="A915" s="32"/>
      <c r="C915" s="33"/>
      <c r="E915" s="22"/>
      <c r="H915" s="22"/>
      <c r="J915" s="22"/>
    </row>
    <row r="916">
      <c r="A916" s="32"/>
      <c r="C916" s="33"/>
      <c r="E916" s="22"/>
      <c r="H916" s="22"/>
      <c r="J916" s="22"/>
    </row>
    <row r="917">
      <c r="A917" s="32"/>
      <c r="C917" s="33"/>
      <c r="E917" s="22"/>
      <c r="H917" s="22"/>
      <c r="J917" s="22"/>
    </row>
    <row r="918">
      <c r="A918" s="32"/>
      <c r="C918" s="33"/>
      <c r="E918" s="22"/>
      <c r="H918" s="22"/>
      <c r="J918" s="22"/>
    </row>
    <row r="919">
      <c r="A919" s="32"/>
      <c r="C919" s="33"/>
      <c r="E919" s="22"/>
      <c r="H919" s="22"/>
      <c r="J919" s="22"/>
    </row>
    <row r="920">
      <c r="A920" s="32"/>
      <c r="C920" s="33"/>
      <c r="E920" s="22"/>
      <c r="H920" s="22"/>
      <c r="J920" s="22"/>
    </row>
    <row r="921">
      <c r="A921" s="32"/>
      <c r="C921" s="33"/>
      <c r="E921" s="22"/>
      <c r="H921" s="22"/>
      <c r="J921" s="22"/>
    </row>
    <row r="922">
      <c r="A922" s="32"/>
      <c r="C922" s="33"/>
      <c r="E922" s="22"/>
      <c r="H922" s="22"/>
      <c r="J922" s="22"/>
    </row>
    <row r="923">
      <c r="A923" s="32"/>
      <c r="C923" s="33"/>
      <c r="E923" s="22"/>
      <c r="H923" s="22"/>
      <c r="J923" s="22"/>
    </row>
    <row r="924">
      <c r="A924" s="32"/>
      <c r="C924" s="33"/>
      <c r="E924" s="22"/>
      <c r="H924" s="22"/>
      <c r="J924" s="22"/>
    </row>
    <row r="925">
      <c r="A925" s="32"/>
      <c r="C925" s="33"/>
      <c r="E925" s="22"/>
      <c r="H925" s="22"/>
      <c r="J925" s="22"/>
    </row>
    <row r="926">
      <c r="A926" s="32"/>
      <c r="C926" s="33"/>
      <c r="E926" s="22"/>
      <c r="H926" s="22"/>
      <c r="J926" s="22"/>
    </row>
    <row r="927">
      <c r="A927" s="32"/>
      <c r="C927" s="33"/>
      <c r="E927" s="22"/>
      <c r="H927" s="22"/>
      <c r="J927" s="22"/>
    </row>
    <row r="928">
      <c r="A928" s="32"/>
      <c r="C928" s="33"/>
      <c r="E928" s="22"/>
      <c r="H928" s="22"/>
      <c r="J928" s="22"/>
    </row>
    <row r="929">
      <c r="A929" s="32"/>
      <c r="C929" s="33"/>
      <c r="E929" s="22"/>
      <c r="H929" s="22"/>
      <c r="J929" s="22"/>
    </row>
    <row r="930">
      <c r="A930" s="32"/>
      <c r="C930" s="33"/>
      <c r="E930" s="22"/>
      <c r="H930" s="22"/>
      <c r="J930" s="22"/>
    </row>
    <row r="931">
      <c r="A931" s="32"/>
      <c r="C931" s="33"/>
      <c r="E931" s="22"/>
      <c r="H931" s="22"/>
      <c r="J931" s="22"/>
    </row>
    <row r="932">
      <c r="A932" s="32"/>
      <c r="C932" s="33"/>
      <c r="E932" s="22"/>
      <c r="H932" s="22"/>
      <c r="J932" s="22"/>
    </row>
    <row r="933">
      <c r="A933" s="32"/>
      <c r="C933" s="33"/>
      <c r="E933" s="22"/>
      <c r="H933" s="22"/>
      <c r="J933" s="22"/>
    </row>
    <row r="934">
      <c r="A934" s="32"/>
      <c r="C934" s="33"/>
      <c r="E934" s="22"/>
      <c r="H934" s="22"/>
      <c r="J934" s="22"/>
    </row>
    <row r="935">
      <c r="A935" s="32"/>
      <c r="C935" s="33"/>
      <c r="E935" s="22"/>
      <c r="H935" s="22"/>
      <c r="J935" s="22"/>
    </row>
    <row r="936">
      <c r="A936" s="32"/>
      <c r="C936" s="33"/>
      <c r="E936" s="22"/>
      <c r="H936" s="22"/>
      <c r="J936" s="22"/>
    </row>
    <row r="937">
      <c r="A937" s="32"/>
      <c r="C937" s="33"/>
      <c r="E937" s="22"/>
      <c r="H937" s="22"/>
      <c r="J937" s="22"/>
    </row>
    <row r="938">
      <c r="A938" s="32"/>
      <c r="C938" s="33"/>
      <c r="E938" s="22"/>
      <c r="H938" s="22"/>
      <c r="J938" s="22"/>
    </row>
    <row r="939">
      <c r="A939" s="32"/>
      <c r="C939" s="33"/>
      <c r="E939" s="22"/>
      <c r="H939" s="22"/>
      <c r="J939" s="22"/>
    </row>
    <row r="940">
      <c r="A940" s="32"/>
      <c r="C940" s="33"/>
      <c r="E940" s="22"/>
      <c r="H940" s="22"/>
      <c r="J940" s="22"/>
    </row>
    <row r="941">
      <c r="A941" s="32"/>
      <c r="C941" s="33"/>
      <c r="E941" s="22"/>
      <c r="H941" s="22"/>
      <c r="J941" s="22"/>
    </row>
    <row r="942">
      <c r="A942" s="32"/>
      <c r="C942" s="33"/>
      <c r="E942" s="22"/>
      <c r="H942" s="22"/>
      <c r="J942" s="22"/>
    </row>
    <row r="943">
      <c r="A943" s="32"/>
      <c r="C943" s="33"/>
      <c r="E943" s="22"/>
      <c r="H943" s="22"/>
      <c r="J943" s="22"/>
    </row>
    <row r="944">
      <c r="A944" s="32"/>
      <c r="C944" s="33"/>
      <c r="E944" s="22"/>
      <c r="H944" s="22"/>
      <c r="J944" s="22"/>
    </row>
    <row r="945">
      <c r="A945" s="32"/>
      <c r="C945" s="33"/>
      <c r="E945" s="22"/>
      <c r="H945" s="22"/>
      <c r="J945" s="22"/>
    </row>
    <row r="946">
      <c r="A946" s="32"/>
      <c r="C946" s="33"/>
      <c r="E946" s="22"/>
      <c r="H946" s="22"/>
      <c r="J946" s="22"/>
    </row>
    <row r="947">
      <c r="A947" s="32"/>
      <c r="C947" s="33"/>
      <c r="E947" s="22"/>
      <c r="H947" s="22"/>
      <c r="J947" s="22"/>
    </row>
    <row r="948">
      <c r="A948" s="32"/>
      <c r="C948" s="33"/>
      <c r="E948" s="22"/>
      <c r="H948" s="22"/>
      <c r="J948" s="22"/>
    </row>
    <row r="949">
      <c r="A949" s="32"/>
      <c r="C949" s="33"/>
      <c r="E949" s="22"/>
      <c r="H949" s="22"/>
      <c r="J949" s="22"/>
    </row>
    <row r="950">
      <c r="A950" s="32"/>
      <c r="C950" s="33"/>
      <c r="E950" s="22"/>
      <c r="H950" s="22"/>
      <c r="J950" s="22"/>
    </row>
    <row r="951">
      <c r="A951" s="32"/>
      <c r="C951" s="33"/>
      <c r="E951" s="22"/>
      <c r="H951" s="22"/>
      <c r="J951" s="22"/>
    </row>
    <row r="952">
      <c r="A952" s="32"/>
      <c r="C952" s="33"/>
      <c r="E952" s="22"/>
      <c r="H952" s="22"/>
      <c r="J952" s="22"/>
    </row>
    <row r="953">
      <c r="A953" s="32"/>
      <c r="C953" s="33"/>
      <c r="E953" s="22"/>
      <c r="H953" s="22"/>
      <c r="J953" s="22"/>
    </row>
    <row r="954">
      <c r="A954" s="32"/>
      <c r="C954" s="33"/>
      <c r="E954" s="22"/>
      <c r="H954" s="22"/>
      <c r="J954" s="22"/>
    </row>
    <row r="955">
      <c r="A955" s="32"/>
      <c r="C955" s="33"/>
      <c r="E955" s="22"/>
      <c r="H955" s="22"/>
      <c r="J955" s="22"/>
    </row>
    <row r="956">
      <c r="A956" s="32"/>
      <c r="C956" s="33"/>
      <c r="E956" s="22"/>
      <c r="H956" s="22"/>
      <c r="J956" s="22"/>
    </row>
    <row r="957">
      <c r="A957" s="32"/>
      <c r="C957" s="33"/>
      <c r="E957" s="22"/>
      <c r="H957" s="22"/>
      <c r="J957" s="22"/>
    </row>
    <row r="958">
      <c r="A958" s="32"/>
      <c r="C958" s="33"/>
      <c r="E958" s="22"/>
      <c r="H958" s="22"/>
      <c r="J958" s="22"/>
    </row>
    <row r="959">
      <c r="A959" s="32"/>
      <c r="C959" s="33"/>
      <c r="E959" s="22"/>
      <c r="H959" s="22"/>
      <c r="J959" s="22"/>
    </row>
    <row r="960">
      <c r="A960" s="32"/>
      <c r="C960" s="33"/>
      <c r="E960" s="22"/>
      <c r="H960" s="22"/>
      <c r="J960" s="22"/>
    </row>
    <row r="961">
      <c r="A961" s="32"/>
      <c r="C961" s="33"/>
      <c r="E961" s="22"/>
      <c r="H961" s="22"/>
      <c r="J961" s="22"/>
    </row>
    <row r="962">
      <c r="A962" s="32"/>
      <c r="C962" s="33"/>
      <c r="E962" s="22"/>
      <c r="H962" s="22"/>
      <c r="J962" s="22"/>
    </row>
    <row r="963">
      <c r="A963" s="32"/>
      <c r="C963" s="33"/>
      <c r="E963" s="22"/>
      <c r="H963" s="22"/>
      <c r="J963" s="22"/>
    </row>
    <row r="964">
      <c r="A964" s="32"/>
      <c r="C964" s="33"/>
      <c r="E964" s="22"/>
      <c r="H964" s="22"/>
      <c r="J964" s="22"/>
    </row>
    <row r="965">
      <c r="A965" s="32"/>
      <c r="C965" s="33"/>
      <c r="E965" s="22"/>
      <c r="H965" s="22"/>
      <c r="J965" s="22"/>
    </row>
    <row r="966">
      <c r="A966" s="32"/>
      <c r="C966" s="33"/>
      <c r="E966" s="22"/>
      <c r="H966" s="22"/>
      <c r="J966" s="22"/>
    </row>
    <row r="967">
      <c r="A967" s="32"/>
      <c r="C967" s="33"/>
      <c r="E967" s="22"/>
      <c r="H967" s="22"/>
      <c r="J967" s="22"/>
    </row>
    <row r="968">
      <c r="A968" s="32"/>
      <c r="C968" s="33"/>
      <c r="E968" s="22"/>
      <c r="H968" s="22"/>
      <c r="J968" s="22"/>
    </row>
    <row r="969">
      <c r="A969" s="32"/>
      <c r="C969" s="33"/>
      <c r="E969" s="22"/>
      <c r="H969" s="22"/>
      <c r="J969" s="22"/>
    </row>
    <row r="970">
      <c r="A970" s="32"/>
      <c r="C970" s="33"/>
      <c r="E970" s="22"/>
      <c r="H970" s="22"/>
      <c r="J970" s="22"/>
    </row>
    <row r="971">
      <c r="A971" s="32"/>
      <c r="C971" s="33"/>
      <c r="E971" s="22"/>
      <c r="H971" s="22"/>
      <c r="J971" s="22"/>
    </row>
    <row r="972">
      <c r="A972" s="32"/>
      <c r="C972" s="33"/>
      <c r="E972" s="22"/>
      <c r="H972" s="22"/>
      <c r="J972" s="22"/>
    </row>
    <row r="973">
      <c r="A973" s="32"/>
      <c r="C973" s="33"/>
      <c r="E973" s="22"/>
      <c r="H973" s="22"/>
      <c r="J973" s="22"/>
    </row>
    <row r="974">
      <c r="A974" s="32"/>
      <c r="C974" s="33"/>
      <c r="E974" s="22"/>
      <c r="H974" s="22"/>
      <c r="J974" s="22"/>
    </row>
    <row r="975">
      <c r="A975" s="32"/>
      <c r="C975" s="33"/>
      <c r="E975" s="22"/>
      <c r="H975" s="22"/>
      <c r="J975" s="22"/>
    </row>
    <row r="976">
      <c r="A976" s="32"/>
      <c r="C976" s="33"/>
      <c r="E976" s="22"/>
      <c r="H976" s="22"/>
      <c r="J976" s="22"/>
    </row>
    <row r="977">
      <c r="A977" s="32"/>
      <c r="C977" s="33"/>
      <c r="E977" s="22"/>
      <c r="H977" s="22"/>
      <c r="J977" s="22"/>
    </row>
    <row r="978">
      <c r="A978" s="32"/>
      <c r="C978" s="33"/>
      <c r="E978" s="22"/>
      <c r="H978" s="22"/>
      <c r="J978" s="22"/>
    </row>
    <row r="979">
      <c r="A979" s="32"/>
      <c r="C979" s="33"/>
      <c r="E979" s="22"/>
      <c r="H979" s="22"/>
      <c r="J979" s="22"/>
    </row>
    <row r="980">
      <c r="A980" s="32"/>
      <c r="C980" s="33"/>
      <c r="E980" s="22"/>
      <c r="H980" s="22"/>
      <c r="J980" s="22"/>
    </row>
    <row r="981">
      <c r="A981" s="32"/>
      <c r="C981" s="33"/>
      <c r="E981" s="22"/>
      <c r="H981" s="22"/>
      <c r="J981" s="22"/>
    </row>
    <row r="982">
      <c r="A982" s="32"/>
      <c r="C982" s="33"/>
      <c r="E982" s="22"/>
      <c r="H982" s="22"/>
      <c r="J982" s="22"/>
    </row>
    <row r="983">
      <c r="A983" s="32"/>
      <c r="C983" s="33"/>
      <c r="E983" s="22"/>
      <c r="H983" s="22"/>
      <c r="J983" s="22"/>
    </row>
    <row r="984">
      <c r="A984" s="32"/>
      <c r="C984" s="33"/>
      <c r="E984" s="22"/>
      <c r="H984" s="22"/>
      <c r="J984" s="22"/>
    </row>
    <row r="985">
      <c r="A985" s="32"/>
      <c r="C985" s="33"/>
      <c r="E985" s="22"/>
      <c r="H985" s="22"/>
      <c r="J985" s="22"/>
    </row>
    <row r="986">
      <c r="A986" s="32"/>
      <c r="C986" s="33"/>
      <c r="E986" s="22"/>
      <c r="H986" s="22"/>
      <c r="J986" s="22"/>
    </row>
    <row r="987">
      <c r="A987" s="32"/>
      <c r="C987" s="33"/>
      <c r="E987" s="22"/>
      <c r="H987" s="22"/>
      <c r="J987" s="22"/>
    </row>
    <row r="988">
      <c r="A988" s="32"/>
      <c r="C988" s="33"/>
      <c r="E988" s="22"/>
      <c r="H988" s="22"/>
      <c r="J988" s="22"/>
    </row>
    <row r="989">
      <c r="A989" s="32"/>
      <c r="C989" s="33"/>
      <c r="E989" s="22"/>
      <c r="H989" s="22"/>
      <c r="J989" s="22"/>
    </row>
    <row r="990">
      <c r="A990" s="32"/>
      <c r="C990" s="33"/>
      <c r="E990" s="22"/>
      <c r="H990" s="22"/>
      <c r="J990" s="22"/>
    </row>
    <row r="991">
      <c r="A991" s="32"/>
      <c r="C991" s="33"/>
      <c r="E991" s="22"/>
      <c r="H991" s="22"/>
      <c r="J991" s="22"/>
    </row>
    <row r="992">
      <c r="A992" s="32"/>
      <c r="C992" s="33"/>
      <c r="E992" s="22"/>
      <c r="H992" s="22"/>
      <c r="J992" s="22"/>
    </row>
    <row r="993">
      <c r="A993" s="32"/>
      <c r="C993" s="33"/>
      <c r="E993" s="22"/>
      <c r="H993" s="22"/>
      <c r="J993" s="22"/>
    </row>
    <row r="994">
      <c r="A994" s="32"/>
      <c r="C994" s="33"/>
      <c r="E994" s="22"/>
      <c r="H994" s="22"/>
      <c r="J994" s="22"/>
    </row>
    <row r="995">
      <c r="A995" s="32"/>
      <c r="C995" s="33"/>
      <c r="E995" s="22"/>
      <c r="H995" s="22"/>
      <c r="J995" s="22"/>
    </row>
    <row r="996">
      <c r="A996" s="32"/>
      <c r="C996" s="33"/>
      <c r="E996" s="22"/>
      <c r="H996" s="22"/>
      <c r="J996" s="22"/>
    </row>
    <row r="997">
      <c r="A997" s="32"/>
      <c r="C997" s="33"/>
      <c r="E997" s="22"/>
      <c r="H997" s="22"/>
      <c r="J997" s="22"/>
    </row>
    <row r="998">
      <c r="A998" s="32"/>
      <c r="C998" s="33"/>
      <c r="E998" s="22"/>
      <c r="H998" s="22"/>
      <c r="J998" s="22"/>
    </row>
    <row r="999">
      <c r="A999" s="32"/>
      <c r="C999" s="33"/>
      <c r="E999" s="22"/>
      <c r="H999" s="22"/>
      <c r="J999" s="22"/>
    </row>
    <row r="1000">
      <c r="A1000" s="32"/>
      <c r="C1000" s="33"/>
      <c r="E1000" s="22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0"/>
    <col customWidth="1" min="3" max="3" width="11.0"/>
    <col customWidth="1" min="4" max="4" width="7.13"/>
    <col customWidth="1" min="5" max="5" width="10.13"/>
    <col customWidth="1" min="6" max="6" width="9.25"/>
    <col customWidth="1" min="7" max="7" width="7.75"/>
    <col customWidth="1" min="8" max="8" width="10.5"/>
  </cols>
  <sheetData>
    <row r="1">
      <c r="A1" s="39" t="s">
        <v>62</v>
      </c>
      <c r="B1" s="8" t="s">
        <v>63</v>
      </c>
      <c r="C1" s="9" t="s">
        <v>79</v>
      </c>
      <c r="D1" s="8" t="s">
        <v>52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Information'!B4</f>
        <v>Sheldon</v>
      </c>
      <c r="K1" s="12" t="s">
        <v>70</v>
      </c>
      <c r="L1" s="14">
        <f>AVERAGEIF(OFFSET(H2,COUNTif(H:H,"&gt;0")-10,0,10,1),"&lt;&gt;#N/A")</f>
        <v>0.8476190476</v>
      </c>
    </row>
    <row r="2">
      <c r="A2" s="15">
        <v>44130.0</v>
      </c>
      <c r="B2" s="16" t="s">
        <v>84</v>
      </c>
      <c r="C2" s="17"/>
      <c r="D2" s="16"/>
      <c r="E2" s="34">
        <f>D2/100</f>
        <v>0</v>
      </c>
      <c r="F2" s="16">
        <v>63.0</v>
      </c>
      <c r="G2" s="20">
        <v>25.0</v>
      </c>
      <c r="H2" s="21">
        <f t="shared" ref="H2:H221" si="1">IF(G2="",NA(),G2/F2)</f>
        <v>0.3968253968</v>
      </c>
      <c r="J2" s="22"/>
    </row>
    <row r="3">
      <c r="A3" s="23">
        <f t="shared" ref="A3:A221" si="2">IF(A2,WORKDAY(A2,1),"")</f>
        <v>44131</v>
      </c>
      <c r="B3" s="35"/>
      <c r="C3" s="17"/>
      <c r="D3" s="35"/>
      <c r="E3" s="36">
        <f t="shared" ref="E3:E221" si="3">if(D3="",E2,(D3/100))</f>
        <v>0</v>
      </c>
      <c r="F3" s="16">
        <v>63.0</v>
      </c>
      <c r="G3" s="24">
        <v>30.0</v>
      </c>
      <c r="H3" s="21">
        <f t="shared" si="1"/>
        <v>0.4761904762</v>
      </c>
      <c r="J3" s="22"/>
    </row>
    <row r="4">
      <c r="A4" s="25">
        <f t="shared" si="2"/>
        <v>44132</v>
      </c>
      <c r="B4" s="35"/>
      <c r="C4" s="17"/>
      <c r="D4" s="35"/>
      <c r="E4" s="36">
        <f t="shared" si="3"/>
        <v>0</v>
      </c>
      <c r="F4" s="16">
        <v>63.0</v>
      </c>
      <c r="G4" s="24">
        <v>35.0</v>
      </c>
      <c r="H4" s="21">
        <f t="shared" si="1"/>
        <v>0.5555555556</v>
      </c>
      <c r="J4" s="22"/>
    </row>
    <row r="5">
      <c r="A5" s="25">
        <f t="shared" si="2"/>
        <v>44133</v>
      </c>
      <c r="B5" s="35"/>
      <c r="C5" s="17"/>
      <c r="D5" s="35"/>
      <c r="E5" s="36">
        <f t="shared" si="3"/>
        <v>0</v>
      </c>
      <c r="F5" s="16">
        <v>63.0</v>
      </c>
      <c r="G5" s="24">
        <v>30.0</v>
      </c>
      <c r="H5" s="21">
        <f t="shared" si="1"/>
        <v>0.4761904762</v>
      </c>
      <c r="J5" s="22"/>
    </row>
    <row r="6">
      <c r="A6" s="25">
        <f t="shared" si="2"/>
        <v>44134</v>
      </c>
      <c r="B6" s="29" t="s">
        <v>85</v>
      </c>
      <c r="C6" s="17">
        <v>1.0</v>
      </c>
      <c r="D6" s="40">
        <v>60.0</v>
      </c>
      <c r="E6" s="36">
        <f t="shared" si="3"/>
        <v>0.6</v>
      </c>
      <c r="F6" s="16">
        <v>63.0</v>
      </c>
      <c r="G6" s="29">
        <v>33.0</v>
      </c>
      <c r="H6" s="21">
        <f t="shared" si="1"/>
        <v>0.5238095238</v>
      </c>
      <c r="I6" s="1" t="s">
        <v>73</v>
      </c>
      <c r="J6" s="22">
        <f>AVERAGEIF(H2:H6,"&lt;&gt;#N/A")</f>
        <v>0.4857142857</v>
      </c>
      <c r="N6" s="1"/>
    </row>
    <row r="7">
      <c r="A7" s="25">
        <f t="shared" si="2"/>
        <v>44137</v>
      </c>
      <c r="B7" s="29"/>
      <c r="C7" s="17"/>
      <c r="D7" s="29"/>
      <c r="E7" s="36">
        <f t="shared" si="3"/>
        <v>0.6</v>
      </c>
      <c r="F7" s="16">
        <v>63.0</v>
      </c>
      <c r="G7" s="29">
        <v>37.0</v>
      </c>
      <c r="H7" s="21">
        <f t="shared" si="1"/>
        <v>0.5873015873</v>
      </c>
      <c r="J7" s="22"/>
      <c r="R7" s="27" t="s">
        <v>86</v>
      </c>
    </row>
    <row r="8">
      <c r="A8" s="25">
        <f t="shared" si="2"/>
        <v>44138</v>
      </c>
      <c r="B8" s="29"/>
      <c r="C8" s="17"/>
      <c r="D8" s="29"/>
      <c r="E8" s="36">
        <f t="shared" si="3"/>
        <v>0.6</v>
      </c>
      <c r="F8" s="16">
        <v>63.0</v>
      </c>
      <c r="G8" s="29">
        <v>38.0</v>
      </c>
      <c r="H8" s="21">
        <f t="shared" si="1"/>
        <v>0.6031746032</v>
      </c>
      <c r="J8" s="22"/>
    </row>
    <row r="9">
      <c r="A9" s="25">
        <f t="shared" si="2"/>
        <v>44139</v>
      </c>
      <c r="B9" s="29"/>
      <c r="C9" s="17"/>
      <c r="D9" s="29"/>
      <c r="E9" s="36">
        <f t="shared" si="3"/>
        <v>0.6</v>
      </c>
      <c r="F9" s="16">
        <v>63.0</v>
      </c>
      <c r="G9" s="29">
        <v>40.0</v>
      </c>
      <c r="H9" s="21">
        <f t="shared" si="1"/>
        <v>0.6349206349</v>
      </c>
      <c r="J9" s="22"/>
    </row>
    <row r="10">
      <c r="A10" s="25">
        <f t="shared" si="2"/>
        <v>44140</v>
      </c>
      <c r="B10" s="29"/>
      <c r="C10" s="17"/>
      <c r="D10" s="29"/>
      <c r="E10" s="36">
        <f t="shared" si="3"/>
        <v>0.6</v>
      </c>
      <c r="F10" s="16">
        <v>63.0</v>
      </c>
      <c r="G10" s="29">
        <v>37.0</v>
      </c>
      <c r="H10" s="21">
        <f t="shared" si="1"/>
        <v>0.5873015873</v>
      </c>
      <c r="J10" s="22"/>
    </row>
    <row r="11">
      <c r="A11" s="25">
        <f t="shared" si="2"/>
        <v>44141</v>
      </c>
      <c r="B11" s="29"/>
      <c r="C11" s="17"/>
      <c r="D11" s="29"/>
      <c r="E11" s="36">
        <f t="shared" si="3"/>
        <v>0.6</v>
      </c>
      <c r="F11" s="16">
        <v>63.0</v>
      </c>
      <c r="G11" s="29">
        <v>40.0</v>
      </c>
      <c r="H11" s="21">
        <f t="shared" si="1"/>
        <v>0.6349206349</v>
      </c>
      <c r="I11" s="1" t="s">
        <v>73</v>
      </c>
      <c r="J11" s="22">
        <f>AVERAGEif(H7:H11,"&lt;&gt;#N/A")</f>
        <v>0.6095238095</v>
      </c>
    </row>
    <row r="12">
      <c r="A12" s="25">
        <f t="shared" si="2"/>
        <v>44144</v>
      </c>
      <c r="B12" s="29"/>
      <c r="C12" s="17"/>
      <c r="D12" s="29"/>
      <c r="E12" s="36">
        <f t="shared" si="3"/>
        <v>0.6</v>
      </c>
      <c r="F12" s="16">
        <v>63.0</v>
      </c>
      <c r="G12" s="29">
        <v>47.0</v>
      </c>
      <c r="H12" s="21">
        <f t="shared" si="1"/>
        <v>0.746031746</v>
      </c>
      <c r="J12" s="22"/>
    </row>
    <row r="13">
      <c r="A13" s="25">
        <f t="shared" si="2"/>
        <v>44145</v>
      </c>
      <c r="B13" s="29"/>
      <c r="C13" s="17"/>
      <c r="D13" s="29"/>
      <c r="E13" s="36">
        <f t="shared" si="3"/>
        <v>0.6</v>
      </c>
      <c r="F13" s="16">
        <v>63.0</v>
      </c>
      <c r="G13" s="29">
        <v>46.0</v>
      </c>
      <c r="H13" s="21">
        <f t="shared" si="1"/>
        <v>0.7301587302</v>
      </c>
      <c r="J13" s="22"/>
    </row>
    <row r="14">
      <c r="A14" s="25">
        <f t="shared" si="2"/>
        <v>44146</v>
      </c>
      <c r="B14" s="29"/>
      <c r="C14" s="17"/>
      <c r="D14" s="29"/>
      <c r="E14" s="36">
        <f t="shared" si="3"/>
        <v>0.6</v>
      </c>
      <c r="F14" s="16">
        <v>63.0</v>
      </c>
      <c r="G14" s="29">
        <v>48.0</v>
      </c>
      <c r="H14" s="21">
        <f t="shared" si="1"/>
        <v>0.7619047619</v>
      </c>
      <c r="J14" s="22"/>
    </row>
    <row r="15">
      <c r="A15" s="25">
        <f t="shared" si="2"/>
        <v>44147</v>
      </c>
      <c r="B15" s="29"/>
      <c r="C15" s="17"/>
      <c r="D15" s="29"/>
      <c r="E15" s="36">
        <f t="shared" si="3"/>
        <v>0.6</v>
      </c>
      <c r="F15" s="16">
        <v>63.0</v>
      </c>
      <c r="G15" s="29">
        <v>48.0</v>
      </c>
      <c r="H15" s="21">
        <f t="shared" si="1"/>
        <v>0.7619047619</v>
      </c>
      <c r="J15" s="22"/>
    </row>
    <row r="16">
      <c r="A16" s="25">
        <f t="shared" si="2"/>
        <v>44148</v>
      </c>
      <c r="B16" s="29"/>
      <c r="C16" s="17"/>
      <c r="D16" s="29"/>
      <c r="E16" s="36">
        <f t="shared" si="3"/>
        <v>0.6</v>
      </c>
      <c r="F16" s="29">
        <v>63.0</v>
      </c>
      <c r="G16" s="29">
        <v>50.0</v>
      </c>
      <c r="H16" s="21">
        <f t="shared" si="1"/>
        <v>0.7936507937</v>
      </c>
      <c r="I16" s="1" t="s">
        <v>73</v>
      </c>
      <c r="J16" s="22">
        <f>AVERAGEif(H12:H16,"&lt;&gt;#N/A")</f>
        <v>0.7587301587</v>
      </c>
    </row>
    <row r="17">
      <c r="A17" s="25">
        <f t="shared" si="2"/>
        <v>44151</v>
      </c>
      <c r="B17" s="29"/>
      <c r="C17" s="17"/>
      <c r="D17" s="29"/>
      <c r="E17" s="36">
        <f t="shared" si="3"/>
        <v>0.6</v>
      </c>
      <c r="F17" s="29">
        <v>63.0</v>
      </c>
      <c r="G17" s="29">
        <v>50.0</v>
      </c>
      <c r="H17" s="21">
        <f t="shared" si="1"/>
        <v>0.7936507937</v>
      </c>
      <c r="J17" s="22"/>
    </row>
    <row r="18">
      <c r="A18" s="25">
        <f t="shared" si="2"/>
        <v>44152</v>
      </c>
      <c r="B18" s="29"/>
      <c r="C18" s="17"/>
      <c r="D18" s="29"/>
      <c r="E18" s="36">
        <f t="shared" si="3"/>
        <v>0.6</v>
      </c>
      <c r="F18" s="29">
        <v>63.0</v>
      </c>
      <c r="G18" s="29">
        <v>49.0</v>
      </c>
      <c r="H18" s="21">
        <f t="shared" si="1"/>
        <v>0.7777777778</v>
      </c>
      <c r="J18" s="22"/>
    </row>
    <row r="19">
      <c r="A19" s="25">
        <f t="shared" si="2"/>
        <v>44153</v>
      </c>
      <c r="B19" s="29"/>
      <c r="C19" s="17"/>
      <c r="D19" s="29"/>
      <c r="E19" s="36">
        <f t="shared" si="3"/>
        <v>0.6</v>
      </c>
      <c r="F19" s="29">
        <v>63.0</v>
      </c>
      <c r="G19" s="29">
        <v>50.0</v>
      </c>
      <c r="H19" s="21">
        <f t="shared" si="1"/>
        <v>0.7936507937</v>
      </c>
      <c r="J19" s="22"/>
    </row>
    <row r="20">
      <c r="A20" s="25">
        <f t="shared" si="2"/>
        <v>44154</v>
      </c>
      <c r="B20" s="29"/>
      <c r="C20" s="17"/>
      <c r="D20" s="29"/>
      <c r="E20" s="36">
        <f t="shared" si="3"/>
        <v>0.6</v>
      </c>
      <c r="F20" s="29">
        <v>63.0</v>
      </c>
      <c r="G20" s="29">
        <v>50.0</v>
      </c>
      <c r="H20" s="21">
        <f t="shared" si="1"/>
        <v>0.7936507937</v>
      </c>
      <c r="J20" s="22"/>
    </row>
    <row r="21">
      <c r="A21" s="25">
        <f t="shared" si="2"/>
        <v>44155</v>
      </c>
      <c r="B21" s="29" t="s">
        <v>87</v>
      </c>
      <c r="C21" s="17">
        <v>1.0</v>
      </c>
      <c r="D21" s="29">
        <v>80.0</v>
      </c>
      <c r="E21" s="36">
        <f t="shared" si="3"/>
        <v>0.8</v>
      </c>
      <c r="F21" s="29">
        <v>63.0</v>
      </c>
      <c r="G21" s="29">
        <v>55.0</v>
      </c>
      <c r="H21" s="21">
        <f t="shared" si="1"/>
        <v>0.873015873</v>
      </c>
      <c r="I21" s="1" t="s">
        <v>73</v>
      </c>
      <c r="J21" s="22">
        <f>AVERAGEif(H17:H21,"&lt;&gt;#N/A")</f>
        <v>0.8063492063</v>
      </c>
    </row>
    <row r="22">
      <c r="A22" s="25">
        <f t="shared" si="2"/>
        <v>44158</v>
      </c>
      <c r="B22" s="29"/>
      <c r="C22" s="17"/>
      <c r="D22" s="29"/>
      <c r="E22" s="36">
        <f t="shared" si="3"/>
        <v>0.8</v>
      </c>
      <c r="F22" s="29">
        <v>63.0</v>
      </c>
      <c r="G22" s="29">
        <v>55.0</v>
      </c>
      <c r="H22" s="21">
        <f t="shared" si="1"/>
        <v>0.873015873</v>
      </c>
      <c r="J22" s="22"/>
    </row>
    <row r="23">
      <c r="A23" s="25">
        <f t="shared" si="2"/>
        <v>44159</v>
      </c>
      <c r="B23" s="29"/>
      <c r="C23" s="17"/>
      <c r="D23" s="29"/>
      <c r="E23" s="36">
        <f t="shared" si="3"/>
        <v>0.8</v>
      </c>
      <c r="F23" s="29">
        <v>63.0</v>
      </c>
      <c r="G23" s="29">
        <v>58.0</v>
      </c>
      <c r="H23" s="21">
        <f t="shared" si="1"/>
        <v>0.9206349206</v>
      </c>
      <c r="J23" s="22"/>
    </row>
    <row r="24">
      <c r="A24" s="25">
        <f t="shared" si="2"/>
        <v>44160</v>
      </c>
      <c r="B24" s="29"/>
      <c r="C24" s="17"/>
      <c r="D24" s="29"/>
      <c r="E24" s="36">
        <f t="shared" si="3"/>
        <v>0.8</v>
      </c>
      <c r="F24" s="29">
        <v>63.0</v>
      </c>
      <c r="G24" s="29">
        <v>54.0</v>
      </c>
      <c r="H24" s="21">
        <f t="shared" si="1"/>
        <v>0.8571428571</v>
      </c>
      <c r="J24" s="22"/>
    </row>
    <row r="25">
      <c r="A25" s="25">
        <f t="shared" si="2"/>
        <v>44161</v>
      </c>
      <c r="B25" s="29"/>
      <c r="C25" s="17"/>
      <c r="D25" s="29"/>
      <c r="E25" s="36">
        <f t="shared" si="3"/>
        <v>0.8</v>
      </c>
      <c r="F25" s="29">
        <v>63.0</v>
      </c>
      <c r="G25" s="29">
        <v>57.0</v>
      </c>
      <c r="H25" s="21">
        <f t="shared" si="1"/>
        <v>0.9047619048</v>
      </c>
      <c r="J25" s="22"/>
    </row>
    <row r="26">
      <c r="A26" s="25">
        <f t="shared" si="2"/>
        <v>44162</v>
      </c>
      <c r="B26" s="29"/>
      <c r="C26" s="17"/>
      <c r="D26" s="29"/>
      <c r="E26" s="36">
        <f t="shared" si="3"/>
        <v>0.8</v>
      </c>
      <c r="F26" s="29">
        <v>63.0</v>
      </c>
      <c r="G26" s="29">
        <v>56.0</v>
      </c>
      <c r="H26" s="21">
        <f t="shared" si="1"/>
        <v>0.8888888889</v>
      </c>
      <c r="I26" s="1" t="s">
        <v>73</v>
      </c>
      <c r="J26" s="22">
        <f>AVERAGEif(H22:H26,"&lt;&gt;#N/A")</f>
        <v>0.8888888889</v>
      </c>
    </row>
    <row r="27">
      <c r="A27" s="25">
        <f t="shared" si="2"/>
        <v>44165</v>
      </c>
      <c r="B27" s="29"/>
      <c r="C27" s="17"/>
      <c r="D27" s="29"/>
      <c r="E27" s="36">
        <f t="shared" si="3"/>
        <v>0.8</v>
      </c>
      <c r="F27" s="29"/>
      <c r="G27" s="29"/>
      <c r="H27" s="21" t="str">
        <f t="shared" si="1"/>
        <v>#N/A</v>
      </c>
      <c r="J27" s="22"/>
    </row>
    <row r="28">
      <c r="A28" s="25">
        <f t="shared" si="2"/>
        <v>44166</v>
      </c>
      <c r="B28" s="29"/>
      <c r="C28" s="17"/>
      <c r="D28" s="29"/>
      <c r="E28" s="36">
        <f t="shared" si="3"/>
        <v>0.8</v>
      </c>
      <c r="F28" s="29"/>
      <c r="G28" s="29"/>
      <c r="H28" s="21" t="str">
        <f t="shared" si="1"/>
        <v>#N/A</v>
      </c>
      <c r="J28" s="22"/>
    </row>
    <row r="29">
      <c r="A29" s="25">
        <f t="shared" si="2"/>
        <v>44167</v>
      </c>
      <c r="B29" s="29"/>
      <c r="C29" s="17"/>
      <c r="D29" s="29"/>
      <c r="E29" s="36">
        <f t="shared" si="3"/>
        <v>0.8</v>
      </c>
      <c r="F29" s="29"/>
      <c r="G29" s="29"/>
      <c r="H29" s="21" t="str">
        <f t="shared" si="1"/>
        <v>#N/A</v>
      </c>
      <c r="J29" s="22"/>
    </row>
    <row r="30">
      <c r="A30" s="25">
        <f t="shared" si="2"/>
        <v>44168</v>
      </c>
      <c r="B30" s="29"/>
      <c r="C30" s="17"/>
      <c r="D30" s="29"/>
      <c r="E30" s="36">
        <f t="shared" si="3"/>
        <v>0.8</v>
      </c>
      <c r="F30" s="29"/>
      <c r="G30" s="29"/>
      <c r="H30" s="21" t="str">
        <f t="shared" si="1"/>
        <v>#N/A</v>
      </c>
      <c r="J30" s="22"/>
    </row>
    <row r="31">
      <c r="A31" s="25">
        <f t="shared" si="2"/>
        <v>44169</v>
      </c>
      <c r="B31" s="29"/>
      <c r="C31" s="17"/>
      <c r="D31" s="29"/>
      <c r="E31" s="36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s="22" t="str">
        <f>AVERAGEif(H27:H31,"&lt;&gt;#N/A")</f>
        <v>#DIV/0!</v>
      </c>
    </row>
    <row r="32">
      <c r="A32" s="25">
        <f t="shared" si="2"/>
        <v>44172</v>
      </c>
      <c r="B32" s="29"/>
      <c r="C32" s="17"/>
      <c r="D32" s="29"/>
      <c r="E32" s="36">
        <f t="shared" si="3"/>
        <v>0.8</v>
      </c>
      <c r="F32" s="29"/>
      <c r="G32" s="29"/>
      <c r="H32" s="21" t="str">
        <f t="shared" si="1"/>
        <v>#N/A</v>
      </c>
      <c r="J32" s="22"/>
    </row>
    <row r="33">
      <c r="A33" s="25">
        <f t="shared" si="2"/>
        <v>44173</v>
      </c>
      <c r="B33" s="29"/>
      <c r="C33" s="17"/>
      <c r="D33" s="29"/>
      <c r="E33" s="36">
        <f t="shared" si="3"/>
        <v>0.8</v>
      </c>
      <c r="F33" s="29"/>
      <c r="G33" s="29"/>
      <c r="H33" s="21" t="str">
        <f t="shared" si="1"/>
        <v>#N/A</v>
      </c>
      <c r="J33" s="22"/>
    </row>
    <row r="34">
      <c r="A34" s="25">
        <f t="shared" si="2"/>
        <v>44174</v>
      </c>
      <c r="B34" s="29"/>
      <c r="C34" s="17"/>
      <c r="D34" s="29"/>
      <c r="E34" s="36">
        <f t="shared" si="3"/>
        <v>0.8</v>
      </c>
      <c r="F34" s="29"/>
      <c r="G34" s="29"/>
      <c r="H34" s="21" t="str">
        <f t="shared" si="1"/>
        <v>#N/A</v>
      </c>
      <c r="J34" s="22"/>
    </row>
    <row r="35">
      <c r="A35" s="25">
        <f t="shared" si="2"/>
        <v>44175</v>
      </c>
      <c r="B35" s="29"/>
      <c r="C35" s="17"/>
      <c r="D35" s="29"/>
      <c r="E35" s="36">
        <f t="shared" si="3"/>
        <v>0.8</v>
      </c>
      <c r="F35" s="29"/>
      <c r="G35" s="29"/>
      <c r="H35" s="21" t="str">
        <f t="shared" si="1"/>
        <v>#N/A</v>
      </c>
      <c r="J35" s="22"/>
    </row>
    <row r="36">
      <c r="A36" s="25">
        <f t="shared" si="2"/>
        <v>44176</v>
      </c>
      <c r="B36" s="29"/>
      <c r="C36" s="17"/>
      <c r="D36" s="29"/>
      <c r="E36" s="36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>
        <f t="shared" si="2"/>
        <v>44179</v>
      </c>
      <c r="B37" s="29"/>
      <c r="C37" s="17"/>
      <c r="D37" s="29"/>
      <c r="E37" s="36">
        <f t="shared" si="3"/>
        <v>0.8</v>
      </c>
      <c r="F37" s="29"/>
      <c r="G37" s="29"/>
      <c r="H37" s="21" t="str">
        <f t="shared" si="1"/>
        <v>#N/A</v>
      </c>
      <c r="J37" s="22"/>
    </row>
    <row r="38">
      <c r="A38" s="25">
        <f t="shared" si="2"/>
        <v>44180</v>
      </c>
      <c r="B38" s="29"/>
      <c r="C38" s="17"/>
      <c r="D38" s="29"/>
      <c r="E38" s="36">
        <f t="shared" si="3"/>
        <v>0.8</v>
      </c>
      <c r="F38" s="29"/>
      <c r="G38" s="29"/>
      <c r="H38" s="21" t="str">
        <f t="shared" si="1"/>
        <v>#N/A</v>
      </c>
      <c r="J38" s="22"/>
    </row>
    <row r="39">
      <c r="A39" s="25">
        <f t="shared" si="2"/>
        <v>44181</v>
      </c>
      <c r="B39" s="29"/>
      <c r="C39" s="17"/>
      <c r="D39" s="29"/>
      <c r="E39" s="36">
        <f t="shared" si="3"/>
        <v>0.8</v>
      </c>
      <c r="F39" s="29"/>
      <c r="G39" s="29"/>
      <c r="H39" s="21" t="str">
        <f t="shared" si="1"/>
        <v>#N/A</v>
      </c>
      <c r="J39" s="22"/>
    </row>
    <row r="40">
      <c r="A40" s="25">
        <f t="shared" si="2"/>
        <v>44182</v>
      </c>
      <c r="B40" s="29"/>
      <c r="C40" s="17"/>
      <c r="D40" s="29"/>
      <c r="E40" s="36">
        <f t="shared" si="3"/>
        <v>0.8</v>
      </c>
      <c r="F40" s="29"/>
      <c r="G40" s="29"/>
      <c r="H40" s="21" t="str">
        <f t="shared" si="1"/>
        <v>#N/A</v>
      </c>
      <c r="J40" s="22"/>
    </row>
    <row r="41">
      <c r="A41" s="25">
        <f t="shared" si="2"/>
        <v>44183</v>
      </c>
      <c r="B41" s="29"/>
      <c r="C41" s="17"/>
      <c r="D41" s="29"/>
      <c r="E41" s="36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>
        <f t="shared" si="2"/>
        <v>44186</v>
      </c>
      <c r="B42" s="29"/>
      <c r="C42" s="17"/>
      <c r="D42" s="29"/>
      <c r="E42" s="36">
        <f t="shared" si="3"/>
        <v>0.8</v>
      </c>
      <c r="F42" s="29"/>
      <c r="G42" s="29"/>
      <c r="H42" s="21" t="str">
        <f t="shared" si="1"/>
        <v>#N/A</v>
      </c>
      <c r="J42" s="22"/>
    </row>
    <row r="43">
      <c r="A43" s="25">
        <f t="shared" si="2"/>
        <v>44187</v>
      </c>
      <c r="B43" s="29"/>
      <c r="C43" s="17"/>
      <c r="D43" s="29"/>
      <c r="E43" s="36">
        <f t="shared" si="3"/>
        <v>0.8</v>
      </c>
      <c r="F43" s="29"/>
      <c r="G43" s="29"/>
      <c r="H43" s="21" t="str">
        <f t="shared" si="1"/>
        <v>#N/A</v>
      </c>
      <c r="J43" s="22"/>
    </row>
    <row r="44">
      <c r="A44" s="25">
        <f t="shared" si="2"/>
        <v>44188</v>
      </c>
      <c r="B44" s="29"/>
      <c r="C44" s="17"/>
      <c r="D44" s="29"/>
      <c r="E44" s="36">
        <f t="shared" si="3"/>
        <v>0.8</v>
      </c>
      <c r="F44" s="29"/>
      <c r="G44" s="29"/>
      <c r="H44" s="21" t="str">
        <f t="shared" si="1"/>
        <v>#N/A</v>
      </c>
      <c r="J44" s="22"/>
    </row>
    <row r="45">
      <c r="A45" s="25">
        <f t="shared" si="2"/>
        <v>44189</v>
      </c>
      <c r="B45" s="29"/>
      <c r="C45" s="17"/>
      <c r="D45" s="29"/>
      <c r="E45" s="36">
        <f t="shared" si="3"/>
        <v>0.8</v>
      </c>
      <c r="F45" s="29"/>
      <c r="G45" s="29"/>
      <c r="H45" s="21" t="str">
        <f t="shared" si="1"/>
        <v>#N/A</v>
      </c>
      <c r="J45" s="22"/>
    </row>
    <row r="46">
      <c r="A46" s="25">
        <f t="shared" si="2"/>
        <v>44190</v>
      </c>
      <c r="B46" s="29"/>
      <c r="C46" s="17"/>
      <c r="D46" s="29"/>
      <c r="E46" s="36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>
        <f t="shared" si="2"/>
        <v>44193</v>
      </c>
      <c r="B47" s="29"/>
      <c r="C47" s="17"/>
      <c r="D47" s="29"/>
      <c r="E47" s="36">
        <f t="shared" si="3"/>
        <v>0.8</v>
      </c>
      <c r="F47" s="29"/>
      <c r="G47" s="29"/>
      <c r="H47" s="21" t="str">
        <f t="shared" si="1"/>
        <v>#N/A</v>
      </c>
      <c r="J47" s="22"/>
    </row>
    <row r="48">
      <c r="A48" s="25">
        <f t="shared" si="2"/>
        <v>44194</v>
      </c>
      <c r="B48" s="29"/>
      <c r="C48" s="17"/>
      <c r="D48" s="29"/>
      <c r="E48" s="36">
        <f t="shared" si="3"/>
        <v>0.8</v>
      </c>
      <c r="F48" s="29"/>
      <c r="G48" s="29"/>
      <c r="H48" s="21" t="str">
        <f t="shared" si="1"/>
        <v>#N/A</v>
      </c>
      <c r="J48" s="22"/>
    </row>
    <row r="49">
      <c r="A49" s="25">
        <f t="shared" si="2"/>
        <v>44195</v>
      </c>
      <c r="B49" s="29"/>
      <c r="C49" s="17"/>
      <c r="D49" s="29"/>
      <c r="E49" s="36">
        <f t="shared" si="3"/>
        <v>0.8</v>
      </c>
      <c r="F49" s="29"/>
      <c r="G49" s="29"/>
      <c r="H49" s="21" t="str">
        <f t="shared" si="1"/>
        <v>#N/A</v>
      </c>
      <c r="J49" s="22"/>
    </row>
    <row r="50">
      <c r="A50" s="25">
        <f t="shared" si="2"/>
        <v>44196</v>
      </c>
      <c r="B50" s="29"/>
      <c r="C50" s="17"/>
      <c r="D50" s="29"/>
      <c r="E50" s="36">
        <f t="shared" si="3"/>
        <v>0.8</v>
      </c>
      <c r="F50" s="29"/>
      <c r="G50" s="29"/>
      <c r="H50" s="21" t="str">
        <f t="shared" si="1"/>
        <v>#N/A</v>
      </c>
      <c r="J50" s="22"/>
    </row>
    <row r="51">
      <c r="A51" s="25">
        <f t="shared" si="2"/>
        <v>44197</v>
      </c>
      <c r="B51" s="29"/>
      <c r="C51" s="17"/>
      <c r="D51" s="29"/>
      <c r="E51" s="36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>
        <f t="shared" si="2"/>
        <v>44200</v>
      </c>
      <c r="B52" s="29"/>
      <c r="C52" s="17"/>
      <c r="D52" s="29"/>
      <c r="E52" s="36">
        <f t="shared" si="3"/>
        <v>0.8</v>
      </c>
      <c r="F52" s="29"/>
      <c r="G52" s="29"/>
      <c r="H52" s="21" t="str">
        <f t="shared" si="1"/>
        <v>#N/A</v>
      </c>
      <c r="J52" s="22"/>
    </row>
    <row r="53">
      <c r="A53" s="25">
        <f t="shared" si="2"/>
        <v>44201</v>
      </c>
      <c r="B53" s="29"/>
      <c r="C53" s="17"/>
      <c r="D53" s="29"/>
      <c r="E53" s="36">
        <f t="shared" si="3"/>
        <v>0.8</v>
      </c>
      <c r="F53" s="29"/>
      <c r="G53" s="29"/>
      <c r="H53" s="21" t="str">
        <f t="shared" si="1"/>
        <v>#N/A</v>
      </c>
      <c r="J53" s="22"/>
    </row>
    <row r="54">
      <c r="A54" s="25">
        <f t="shared" si="2"/>
        <v>44202</v>
      </c>
      <c r="B54" s="29"/>
      <c r="C54" s="17"/>
      <c r="D54" s="29"/>
      <c r="E54" s="36">
        <f t="shared" si="3"/>
        <v>0.8</v>
      </c>
      <c r="F54" s="29"/>
      <c r="G54" s="29"/>
      <c r="H54" s="21" t="str">
        <f t="shared" si="1"/>
        <v>#N/A</v>
      </c>
      <c r="J54" s="22"/>
    </row>
    <row r="55">
      <c r="A55" s="25">
        <f t="shared" si="2"/>
        <v>44203</v>
      </c>
      <c r="B55" s="29"/>
      <c r="C55" s="31"/>
      <c r="D55" s="29"/>
      <c r="E55" s="36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>
        <f t="shared" si="2"/>
        <v>44204</v>
      </c>
      <c r="B56" s="29"/>
      <c r="C56" s="31"/>
      <c r="D56" s="29"/>
      <c r="E56" s="36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>
        <f t="shared" si="2"/>
        <v>44207</v>
      </c>
      <c r="B57" s="29"/>
      <c r="C57" s="31"/>
      <c r="D57" s="29"/>
      <c r="E57" s="36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>
        <f t="shared" si="2"/>
        <v>44208</v>
      </c>
      <c r="B58" s="29"/>
      <c r="C58" s="31"/>
      <c r="D58" s="29"/>
      <c r="E58" s="36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>
        <f t="shared" si="2"/>
        <v>44209</v>
      </c>
      <c r="B59" s="29"/>
      <c r="C59" s="31"/>
      <c r="D59" s="29"/>
      <c r="E59" s="36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>
        <f t="shared" si="2"/>
        <v>44210</v>
      </c>
      <c r="B60" s="29"/>
      <c r="C60" s="31"/>
      <c r="D60" s="29"/>
      <c r="E60" s="36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>
        <f t="shared" si="2"/>
        <v>44211</v>
      </c>
      <c r="B61" s="29"/>
      <c r="C61" s="31"/>
      <c r="D61" s="29"/>
      <c r="E61" s="36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>
        <f t="shared" si="2"/>
        <v>44214</v>
      </c>
      <c r="B62" s="29"/>
      <c r="C62" s="31"/>
      <c r="D62" s="29"/>
      <c r="E62" s="36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>
        <f t="shared" si="2"/>
        <v>44215</v>
      </c>
      <c r="B63" s="29"/>
      <c r="C63" s="31"/>
      <c r="D63" s="29"/>
      <c r="E63" s="36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>
        <f t="shared" si="2"/>
        <v>44216</v>
      </c>
      <c r="B64" s="29"/>
      <c r="C64" s="31"/>
      <c r="D64" s="29"/>
      <c r="E64" s="36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>
        <f t="shared" si="2"/>
        <v>44217</v>
      </c>
      <c r="B65" s="29"/>
      <c r="C65" s="31"/>
      <c r="D65" s="29"/>
      <c r="E65" s="36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>
        <f t="shared" si="2"/>
        <v>44218</v>
      </c>
      <c r="B66" s="29"/>
      <c r="C66" s="31"/>
      <c r="D66" s="29"/>
      <c r="E66" s="36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>
        <f t="shared" si="2"/>
        <v>44221</v>
      </c>
      <c r="B67" s="29"/>
      <c r="C67" s="31"/>
      <c r="D67" s="29"/>
      <c r="E67" s="36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>
        <f t="shared" si="2"/>
        <v>44222</v>
      </c>
      <c r="B68" s="29"/>
      <c r="C68" s="31"/>
      <c r="D68" s="29"/>
      <c r="E68" s="36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>
        <f t="shared" si="2"/>
        <v>44223</v>
      </c>
      <c r="B69" s="29"/>
      <c r="C69" s="31"/>
      <c r="D69" s="29"/>
      <c r="E69" s="36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>
        <f t="shared" si="2"/>
        <v>44224</v>
      </c>
      <c r="B70" s="29"/>
      <c r="C70" s="31"/>
      <c r="D70" s="29"/>
      <c r="E70" s="36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>
        <f t="shared" si="2"/>
        <v>44225</v>
      </c>
      <c r="B71" s="29"/>
      <c r="C71" s="31"/>
      <c r="D71" s="29"/>
      <c r="E71" s="36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>
        <f t="shared" si="2"/>
        <v>44228</v>
      </c>
      <c r="B72" s="29"/>
      <c r="C72" s="31"/>
      <c r="D72" s="29"/>
      <c r="E72" s="36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>
        <f t="shared" si="2"/>
        <v>44229</v>
      </c>
      <c r="B73" s="29"/>
      <c r="C73" s="31"/>
      <c r="D73" s="29"/>
      <c r="E73" s="36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>
        <f t="shared" si="2"/>
        <v>44230</v>
      </c>
      <c r="B74" s="29"/>
      <c r="C74" s="31"/>
      <c r="D74" s="29"/>
      <c r="E74" s="36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>
        <f t="shared" si="2"/>
        <v>44231</v>
      </c>
      <c r="B75" s="29"/>
      <c r="C75" s="31"/>
      <c r="D75" s="29"/>
      <c r="E75" s="36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>
        <f t="shared" si="2"/>
        <v>44232</v>
      </c>
      <c r="B76" s="29"/>
      <c r="C76" s="31"/>
      <c r="D76" s="29"/>
      <c r="E76" s="36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>
        <f t="shared" si="2"/>
        <v>44235</v>
      </c>
      <c r="B77" s="29"/>
      <c r="C77" s="31"/>
      <c r="D77" s="29"/>
      <c r="E77" s="36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>
        <f t="shared" si="2"/>
        <v>44236</v>
      </c>
      <c r="B78" s="29"/>
      <c r="C78" s="31"/>
      <c r="D78" s="29"/>
      <c r="E78" s="36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>
        <f t="shared" si="2"/>
        <v>44237</v>
      </c>
      <c r="B79" s="29"/>
      <c r="C79" s="31"/>
      <c r="D79" s="29"/>
      <c r="E79" s="36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>
        <f t="shared" si="2"/>
        <v>44238</v>
      </c>
      <c r="B80" s="29"/>
      <c r="C80" s="31"/>
      <c r="D80" s="29"/>
      <c r="E80" s="36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>
        <f t="shared" si="2"/>
        <v>44239</v>
      </c>
      <c r="B81" s="29"/>
      <c r="C81" s="31"/>
      <c r="D81" s="29"/>
      <c r="E81" s="36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>
        <f t="shared" si="2"/>
        <v>44242</v>
      </c>
      <c r="B82" s="29"/>
      <c r="C82" s="31"/>
      <c r="D82" s="29"/>
      <c r="E82" s="36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>
        <f t="shared" si="2"/>
        <v>44243</v>
      </c>
      <c r="B83" s="29"/>
      <c r="C83" s="31"/>
      <c r="D83" s="29"/>
      <c r="E83" s="36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>
        <f t="shared" si="2"/>
        <v>44244</v>
      </c>
      <c r="B84" s="29"/>
      <c r="C84" s="31"/>
      <c r="D84" s="29"/>
      <c r="E84" s="36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>
        <f t="shared" si="2"/>
        <v>44245</v>
      </c>
      <c r="B85" s="29"/>
      <c r="C85" s="31"/>
      <c r="D85" s="29"/>
      <c r="E85" s="36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>
        <f t="shared" si="2"/>
        <v>44246</v>
      </c>
      <c r="B86" s="29"/>
      <c r="C86" s="31"/>
      <c r="D86" s="29"/>
      <c r="E86" s="36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>
        <f t="shared" si="2"/>
        <v>44249</v>
      </c>
      <c r="B87" s="29"/>
      <c r="C87" s="31"/>
      <c r="D87" s="29"/>
      <c r="E87" s="36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>
        <f t="shared" si="2"/>
        <v>44250</v>
      </c>
      <c r="B88" s="29"/>
      <c r="C88" s="31"/>
      <c r="D88" s="29"/>
      <c r="E88" s="36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>
        <f t="shared" si="2"/>
        <v>44251</v>
      </c>
      <c r="B89" s="29"/>
      <c r="C89" s="31"/>
      <c r="D89" s="29"/>
      <c r="E89" s="36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>
        <f t="shared" si="2"/>
        <v>44252</v>
      </c>
      <c r="B90" s="29"/>
      <c r="C90" s="31"/>
      <c r="D90" s="29"/>
      <c r="E90" s="36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>
        <f t="shared" si="2"/>
        <v>44253</v>
      </c>
      <c r="B91" s="29"/>
      <c r="C91" s="31"/>
      <c r="D91" s="29"/>
      <c r="E91" s="36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>
        <f t="shared" si="2"/>
        <v>44256</v>
      </c>
      <c r="B92" s="29"/>
      <c r="C92" s="31"/>
      <c r="D92" s="29"/>
      <c r="E92" s="36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>
        <f t="shared" si="2"/>
        <v>44257</v>
      </c>
      <c r="B93" s="29"/>
      <c r="C93" s="31"/>
      <c r="D93" s="29"/>
      <c r="E93" s="36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>
        <f t="shared" si="2"/>
        <v>44258</v>
      </c>
      <c r="B94" s="29"/>
      <c r="C94" s="31"/>
      <c r="D94" s="29"/>
      <c r="E94" s="36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>
        <f t="shared" si="2"/>
        <v>44259</v>
      </c>
      <c r="B95" s="29"/>
      <c r="C95" s="31"/>
      <c r="D95" s="29"/>
      <c r="E95" s="36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>
        <f t="shared" si="2"/>
        <v>44260</v>
      </c>
      <c r="B96" s="29"/>
      <c r="C96" s="31"/>
      <c r="D96" s="29"/>
      <c r="E96" s="36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>
        <f t="shared" si="2"/>
        <v>44263</v>
      </c>
      <c r="B97" s="29"/>
      <c r="C97" s="31"/>
      <c r="D97" s="29"/>
      <c r="E97" s="36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>
        <f t="shared" si="2"/>
        <v>44264</v>
      </c>
      <c r="B98" s="29"/>
      <c r="C98" s="31"/>
      <c r="D98" s="29"/>
      <c r="E98" s="36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>
        <f t="shared" si="2"/>
        <v>44265</v>
      </c>
      <c r="B99" s="29"/>
      <c r="C99" s="31"/>
      <c r="D99" s="29"/>
      <c r="E99" s="36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>
        <f t="shared" si="2"/>
        <v>44266</v>
      </c>
      <c r="B100" s="29"/>
      <c r="C100" s="31"/>
      <c r="D100" s="29"/>
      <c r="E100" s="36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>
        <f t="shared" si="2"/>
        <v>44267</v>
      </c>
      <c r="B101" s="29"/>
      <c r="C101" s="31"/>
      <c r="D101" s="29"/>
      <c r="E101" s="36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>
        <f t="shared" si="2"/>
        <v>44270</v>
      </c>
      <c r="B102" s="29"/>
      <c r="C102" s="31"/>
      <c r="D102" s="29"/>
      <c r="E102" s="36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>
        <f t="shared" si="2"/>
        <v>44271</v>
      </c>
      <c r="B103" s="29"/>
      <c r="C103" s="31"/>
      <c r="D103" s="29"/>
      <c r="E103" s="36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>
        <f t="shared" si="2"/>
        <v>44272</v>
      </c>
      <c r="B104" s="29"/>
      <c r="C104" s="31"/>
      <c r="D104" s="29"/>
      <c r="E104" s="36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>
        <f t="shared" si="2"/>
        <v>44273</v>
      </c>
      <c r="B105" s="29"/>
      <c r="C105" s="31"/>
      <c r="D105" s="29"/>
      <c r="E105" s="36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>
        <f t="shared" si="2"/>
        <v>44274</v>
      </c>
      <c r="B106" s="29"/>
      <c r="C106" s="31"/>
      <c r="D106" s="29"/>
      <c r="E106" s="36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>
        <f t="shared" si="2"/>
        <v>44277</v>
      </c>
      <c r="B107" s="29"/>
      <c r="C107" s="31"/>
      <c r="D107" s="29"/>
      <c r="E107" s="36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>
        <f t="shared" si="2"/>
        <v>44278</v>
      </c>
      <c r="B108" s="29"/>
      <c r="C108" s="31"/>
      <c r="D108" s="29"/>
      <c r="E108" s="36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>
        <f t="shared" si="2"/>
        <v>44279</v>
      </c>
      <c r="B109" s="29"/>
      <c r="C109" s="31"/>
      <c r="D109" s="29"/>
      <c r="E109" s="36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>
        <f t="shared" si="2"/>
        <v>44280</v>
      </c>
      <c r="B110" s="29"/>
      <c r="C110" s="31"/>
      <c r="D110" s="29"/>
      <c r="E110" s="36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>
        <f t="shared" si="2"/>
        <v>44281</v>
      </c>
      <c r="B111" s="29"/>
      <c r="C111" s="31"/>
      <c r="D111" s="29"/>
      <c r="E111" s="36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>
        <f t="shared" si="2"/>
        <v>44284</v>
      </c>
      <c r="B112" s="29"/>
      <c r="C112" s="31"/>
      <c r="D112" s="29"/>
      <c r="E112" s="36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>
        <f t="shared" si="2"/>
        <v>44285</v>
      </c>
      <c r="B113" s="29"/>
      <c r="C113" s="31"/>
      <c r="D113" s="29"/>
      <c r="E113" s="36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>
        <f t="shared" si="2"/>
        <v>44286</v>
      </c>
      <c r="B114" s="29"/>
      <c r="C114" s="31"/>
      <c r="D114" s="29"/>
      <c r="E114" s="36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>
        <f t="shared" si="2"/>
        <v>44287</v>
      </c>
      <c r="B115" s="29"/>
      <c r="C115" s="31"/>
      <c r="D115" s="29"/>
      <c r="E115" s="36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>
        <f t="shared" si="2"/>
        <v>44288</v>
      </c>
      <c r="B116" s="29"/>
      <c r="C116" s="31"/>
      <c r="D116" s="29"/>
      <c r="E116" s="36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>
        <f t="shared" si="2"/>
        <v>44291</v>
      </c>
      <c r="B117" s="29"/>
      <c r="C117" s="31"/>
      <c r="D117" s="29"/>
      <c r="E117" s="36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>
        <f t="shared" si="2"/>
        <v>44292</v>
      </c>
      <c r="B118" s="29"/>
      <c r="C118" s="31"/>
      <c r="D118" s="29"/>
      <c r="E118" s="36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>
        <f t="shared" si="2"/>
        <v>44293</v>
      </c>
      <c r="B119" s="29"/>
      <c r="C119" s="31"/>
      <c r="D119" s="29"/>
      <c r="E119" s="36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>
        <f t="shared" si="2"/>
        <v>44294</v>
      </c>
      <c r="B120" s="29"/>
      <c r="C120" s="31"/>
      <c r="D120" s="29"/>
      <c r="E120" s="36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>
        <f t="shared" si="2"/>
        <v>44295</v>
      </c>
      <c r="B121" s="29"/>
      <c r="C121" s="31"/>
      <c r="D121" s="29"/>
      <c r="E121" s="36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>
        <f t="shared" si="2"/>
        <v>44298</v>
      </c>
      <c r="B122" s="29"/>
      <c r="C122" s="31"/>
      <c r="D122" s="29"/>
      <c r="E122" s="36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>
        <f t="shared" si="2"/>
        <v>44299</v>
      </c>
      <c r="B123" s="29"/>
      <c r="C123" s="31"/>
      <c r="D123" s="29"/>
      <c r="E123" s="36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>
        <f t="shared" si="2"/>
        <v>44300</v>
      </c>
      <c r="B124" s="29"/>
      <c r="C124" s="31"/>
      <c r="D124" s="29"/>
      <c r="E124" s="36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>
        <f t="shared" si="2"/>
        <v>44301</v>
      </c>
      <c r="B125" s="29"/>
      <c r="C125" s="31"/>
      <c r="D125" s="29"/>
      <c r="E125" s="36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>
        <f t="shared" si="2"/>
        <v>44302</v>
      </c>
      <c r="B126" s="29"/>
      <c r="C126" s="31"/>
      <c r="D126" s="29"/>
      <c r="E126" s="36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>
        <f t="shared" si="2"/>
        <v>44305</v>
      </c>
      <c r="B127" s="29"/>
      <c r="C127" s="31"/>
      <c r="D127" s="29"/>
      <c r="E127" s="36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>
        <f t="shared" si="2"/>
        <v>44306</v>
      </c>
      <c r="B128" s="29"/>
      <c r="C128" s="31"/>
      <c r="D128" s="29"/>
      <c r="E128" s="36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>
        <f t="shared" si="2"/>
        <v>44307</v>
      </c>
      <c r="B129" s="29"/>
      <c r="C129" s="31"/>
      <c r="D129" s="29"/>
      <c r="E129" s="36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>
        <f t="shared" si="2"/>
        <v>44308</v>
      </c>
      <c r="B130" s="29"/>
      <c r="C130" s="31"/>
      <c r="D130" s="29"/>
      <c r="E130" s="36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>
        <f t="shared" si="2"/>
        <v>44309</v>
      </c>
      <c r="B131" s="29"/>
      <c r="C131" s="31"/>
      <c r="D131" s="29"/>
      <c r="E131" s="36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>
        <f t="shared" si="2"/>
        <v>44312</v>
      </c>
      <c r="B132" s="29"/>
      <c r="C132" s="31"/>
      <c r="D132" s="29"/>
      <c r="E132" s="36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>
        <f t="shared" si="2"/>
        <v>44313</v>
      </c>
      <c r="B133" s="29"/>
      <c r="C133" s="31"/>
      <c r="D133" s="29"/>
      <c r="E133" s="36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>
        <f t="shared" si="2"/>
        <v>44314</v>
      </c>
      <c r="B134" s="29"/>
      <c r="C134" s="31"/>
      <c r="D134" s="29"/>
      <c r="E134" s="36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>
        <f t="shared" si="2"/>
        <v>44315</v>
      </c>
      <c r="B135" s="29"/>
      <c r="C135" s="31"/>
      <c r="D135" s="29"/>
      <c r="E135" s="36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>
        <f t="shared" si="2"/>
        <v>44316</v>
      </c>
      <c r="B136" s="29"/>
      <c r="C136" s="31"/>
      <c r="D136" s="29"/>
      <c r="E136" s="36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>
        <f t="shared" si="2"/>
        <v>44319</v>
      </c>
      <c r="B137" s="29"/>
      <c r="C137" s="31"/>
      <c r="D137" s="29"/>
      <c r="E137" s="36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>
        <f t="shared" si="2"/>
        <v>44320</v>
      </c>
      <c r="B138" s="29"/>
      <c r="C138" s="31"/>
      <c r="D138" s="29"/>
      <c r="E138" s="36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>
        <f t="shared" si="2"/>
        <v>44321</v>
      </c>
      <c r="B139" s="29"/>
      <c r="C139" s="31"/>
      <c r="D139" s="29"/>
      <c r="E139" s="36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>
        <f t="shared" si="2"/>
        <v>44322</v>
      </c>
      <c r="B140" s="29"/>
      <c r="C140" s="31"/>
      <c r="D140" s="29"/>
      <c r="E140" s="36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>
        <f t="shared" si="2"/>
        <v>44323</v>
      </c>
      <c r="B141" s="29"/>
      <c r="C141" s="31"/>
      <c r="D141" s="29"/>
      <c r="E141" s="36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>
        <f t="shared" si="2"/>
        <v>44326</v>
      </c>
      <c r="B142" s="29"/>
      <c r="C142" s="31"/>
      <c r="D142" s="29"/>
      <c r="E142" s="36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>
        <f t="shared" si="2"/>
        <v>44327</v>
      </c>
      <c r="B143" s="29"/>
      <c r="C143" s="31"/>
      <c r="D143" s="29"/>
      <c r="E143" s="36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>
        <f t="shared" si="2"/>
        <v>44328</v>
      </c>
      <c r="B144" s="29"/>
      <c r="C144" s="31"/>
      <c r="D144" s="29"/>
      <c r="E144" s="36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>
        <f t="shared" si="2"/>
        <v>44329</v>
      </c>
      <c r="B145" s="29"/>
      <c r="C145" s="31"/>
      <c r="D145" s="29"/>
      <c r="E145" s="36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>
        <f t="shared" si="2"/>
        <v>44330</v>
      </c>
      <c r="B146" s="29"/>
      <c r="C146" s="31"/>
      <c r="D146" s="29"/>
      <c r="E146" s="36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>
        <f t="shared" si="2"/>
        <v>44333</v>
      </c>
      <c r="B147" s="29"/>
      <c r="C147" s="31"/>
      <c r="D147" s="29"/>
      <c r="E147" s="36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>
        <f t="shared" si="2"/>
        <v>44334</v>
      </c>
      <c r="B148" s="29"/>
      <c r="C148" s="31"/>
      <c r="D148" s="29"/>
      <c r="E148" s="36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>
        <f t="shared" si="2"/>
        <v>44335</v>
      </c>
      <c r="B149" s="29"/>
      <c r="C149" s="31"/>
      <c r="D149" s="29"/>
      <c r="E149" s="36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>
        <f t="shared" si="2"/>
        <v>44336</v>
      </c>
      <c r="B150" s="29"/>
      <c r="C150" s="31"/>
      <c r="D150" s="29"/>
      <c r="E150" s="36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>
        <f t="shared" si="2"/>
        <v>44337</v>
      </c>
      <c r="B151" s="29"/>
      <c r="C151" s="31"/>
      <c r="D151" s="29"/>
      <c r="E151" s="36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>
        <f t="shared" si="2"/>
        <v>44340</v>
      </c>
      <c r="B152" s="29"/>
      <c r="C152" s="31"/>
      <c r="D152" s="29"/>
      <c r="E152" s="36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>
        <f t="shared" si="2"/>
        <v>44341</v>
      </c>
      <c r="B153" s="29"/>
      <c r="C153" s="31"/>
      <c r="D153" s="29"/>
      <c r="E153" s="36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>
        <f t="shared" si="2"/>
        <v>44342</v>
      </c>
      <c r="B154" s="29"/>
      <c r="C154" s="31"/>
      <c r="D154" s="29"/>
      <c r="E154" s="36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>
        <f t="shared" si="2"/>
        <v>44343</v>
      </c>
      <c r="B155" s="29"/>
      <c r="C155" s="31"/>
      <c r="D155" s="29"/>
      <c r="E155" s="36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>
        <f t="shared" si="2"/>
        <v>44344</v>
      </c>
      <c r="B156" s="29"/>
      <c r="C156" s="31"/>
      <c r="D156" s="29"/>
      <c r="E156" s="36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>
        <f t="shared" si="2"/>
        <v>44347</v>
      </c>
      <c r="B157" s="29"/>
      <c r="C157" s="31"/>
      <c r="D157" s="29"/>
      <c r="E157" s="36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>
        <f t="shared" si="2"/>
        <v>44348</v>
      </c>
      <c r="B158" s="29"/>
      <c r="C158" s="31"/>
      <c r="D158" s="29"/>
      <c r="E158" s="36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>
        <f t="shared" si="2"/>
        <v>44349</v>
      </c>
      <c r="B159" s="29"/>
      <c r="C159" s="31"/>
      <c r="D159" s="29"/>
      <c r="E159" s="36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>
        <f t="shared" si="2"/>
        <v>44350</v>
      </c>
      <c r="B160" s="29"/>
      <c r="C160" s="31"/>
      <c r="D160" s="29"/>
      <c r="E160" s="36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>
        <f t="shared" si="2"/>
        <v>44351</v>
      </c>
      <c r="B161" s="29"/>
      <c r="C161" s="31"/>
      <c r="D161" s="29"/>
      <c r="E161" s="36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>
        <f t="shared" si="2"/>
        <v>44354</v>
      </c>
      <c r="B162" s="29"/>
      <c r="C162" s="31"/>
      <c r="D162" s="29"/>
      <c r="E162" s="36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>
        <f t="shared" si="2"/>
        <v>44355</v>
      </c>
      <c r="B163" s="29"/>
      <c r="C163" s="31"/>
      <c r="D163" s="29"/>
      <c r="E163" s="36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>
        <f t="shared" si="2"/>
        <v>44356</v>
      </c>
      <c r="B164" s="29"/>
      <c r="C164" s="31"/>
      <c r="D164" s="29"/>
      <c r="E164" s="36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>
        <f t="shared" si="2"/>
        <v>44357</v>
      </c>
      <c r="B165" s="29"/>
      <c r="C165" s="31"/>
      <c r="D165" s="29"/>
      <c r="E165" s="36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>
        <f t="shared" si="2"/>
        <v>44358</v>
      </c>
      <c r="B166" s="29"/>
      <c r="C166" s="31"/>
      <c r="D166" s="29"/>
      <c r="E166" s="36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>
        <f t="shared" si="2"/>
        <v>44361</v>
      </c>
      <c r="B167" s="29"/>
      <c r="C167" s="31"/>
      <c r="D167" s="29"/>
      <c r="E167" s="36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>
        <f t="shared" si="2"/>
        <v>44362</v>
      </c>
      <c r="B168" s="29"/>
      <c r="C168" s="31"/>
      <c r="D168" s="29"/>
      <c r="E168" s="36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>
        <f t="shared" si="2"/>
        <v>44363</v>
      </c>
      <c r="B169" s="29"/>
      <c r="C169" s="31"/>
      <c r="D169" s="29"/>
      <c r="E169" s="36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>
        <f t="shared" si="2"/>
        <v>44364</v>
      </c>
      <c r="B170" s="29"/>
      <c r="C170" s="31"/>
      <c r="D170" s="29"/>
      <c r="E170" s="36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>
        <f t="shared" si="2"/>
        <v>44365</v>
      </c>
      <c r="B171" s="29"/>
      <c r="C171" s="31"/>
      <c r="D171" s="29"/>
      <c r="E171" s="36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>
        <f t="shared" si="2"/>
        <v>44368</v>
      </c>
      <c r="B172" s="29"/>
      <c r="C172" s="31"/>
      <c r="D172" s="29"/>
      <c r="E172" s="36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>
        <f t="shared" si="2"/>
        <v>44369</v>
      </c>
      <c r="B173" s="29"/>
      <c r="C173" s="31"/>
      <c r="D173" s="29"/>
      <c r="E173" s="36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>
        <f t="shared" si="2"/>
        <v>44370</v>
      </c>
      <c r="B174" s="29"/>
      <c r="C174" s="31"/>
      <c r="D174" s="29"/>
      <c r="E174" s="36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>
        <f t="shared" si="2"/>
        <v>44371</v>
      </c>
      <c r="B175" s="29"/>
      <c r="C175" s="31"/>
      <c r="D175" s="29"/>
      <c r="E175" s="36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>
        <f t="shared" si="2"/>
        <v>44372</v>
      </c>
      <c r="B176" s="29"/>
      <c r="C176" s="31"/>
      <c r="D176" s="29"/>
      <c r="E176" s="36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>
        <f t="shared" si="2"/>
        <v>44375</v>
      </c>
      <c r="B177" s="29"/>
      <c r="C177" s="31"/>
      <c r="D177" s="29"/>
      <c r="E177" s="36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>
        <f t="shared" si="2"/>
        <v>44376</v>
      </c>
      <c r="B178" s="29"/>
      <c r="C178" s="31"/>
      <c r="D178" s="29"/>
      <c r="E178" s="36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>
        <f t="shared" si="2"/>
        <v>44377</v>
      </c>
      <c r="B179" s="29"/>
      <c r="C179" s="31"/>
      <c r="D179" s="29"/>
      <c r="E179" s="36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>
        <f t="shared" si="2"/>
        <v>44378</v>
      </c>
      <c r="B180" s="29"/>
      <c r="C180" s="31"/>
      <c r="D180" s="29"/>
      <c r="E180" s="36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>
        <f t="shared" si="2"/>
        <v>44379</v>
      </c>
      <c r="B181" s="29"/>
      <c r="C181" s="31"/>
      <c r="D181" s="29"/>
      <c r="E181" s="36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>
        <f t="shared" si="2"/>
        <v>44382</v>
      </c>
      <c r="B182" s="29"/>
      <c r="C182" s="31"/>
      <c r="D182" s="29"/>
      <c r="E182" s="36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>
        <f t="shared" si="2"/>
        <v>44383</v>
      </c>
      <c r="B183" s="29"/>
      <c r="C183" s="31"/>
      <c r="D183" s="29"/>
      <c r="E183" s="36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>
        <f t="shared" si="2"/>
        <v>44384</v>
      </c>
      <c r="B184" s="29"/>
      <c r="C184" s="31"/>
      <c r="D184" s="29"/>
      <c r="E184" s="36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>
        <f t="shared" si="2"/>
        <v>44385</v>
      </c>
      <c r="B185" s="29"/>
      <c r="C185" s="31"/>
      <c r="D185" s="29"/>
      <c r="E185" s="36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>
        <f t="shared" si="2"/>
        <v>44386</v>
      </c>
      <c r="B186" s="29"/>
      <c r="C186" s="31"/>
      <c r="D186" s="29"/>
      <c r="E186" s="36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>
        <f t="shared" si="2"/>
        <v>44389</v>
      </c>
      <c r="B187" s="29"/>
      <c r="C187" s="31"/>
      <c r="D187" s="29"/>
      <c r="E187" s="36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>
        <f t="shared" si="2"/>
        <v>44390</v>
      </c>
      <c r="B188" s="29"/>
      <c r="C188" s="31"/>
      <c r="D188" s="29"/>
      <c r="E188" s="36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>
        <f t="shared" si="2"/>
        <v>44391</v>
      </c>
      <c r="B189" s="29"/>
      <c r="C189" s="31"/>
      <c r="D189" s="29"/>
      <c r="E189" s="36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>
        <f t="shared" si="2"/>
        <v>44392</v>
      </c>
      <c r="B190" s="29"/>
      <c r="C190" s="31"/>
      <c r="D190" s="29"/>
      <c r="E190" s="36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>
        <f t="shared" si="2"/>
        <v>44393</v>
      </c>
      <c r="B191" s="29"/>
      <c r="C191" s="31"/>
      <c r="D191" s="29"/>
      <c r="E191" s="36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>
        <f t="shared" si="2"/>
        <v>44396</v>
      </c>
      <c r="B192" s="29"/>
      <c r="C192" s="31"/>
      <c r="D192" s="29"/>
      <c r="E192" s="36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>
        <f t="shared" si="2"/>
        <v>44397</v>
      </c>
      <c r="B193" s="29"/>
      <c r="C193" s="31"/>
      <c r="D193" s="29"/>
      <c r="E193" s="36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>
        <f t="shared" si="2"/>
        <v>44398</v>
      </c>
      <c r="B194" s="29"/>
      <c r="C194" s="31"/>
      <c r="D194" s="29"/>
      <c r="E194" s="36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>
        <f t="shared" si="2"/>
        <v>44399</v>
      </c>
      <c r="B195" s="29"/>
      <c r="C195" s="31"/>
      <c r="D195" s="29"/>
      <c r="E195" s="36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>
        <f t="shared" si="2"/>
        <v>44400</v>
      </c>
      <c r="B196" s="29"/>
      <c r="C196" s="31"/>
      <c r="D196" s="29"/>
      <c r="E196" s="36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>
        <f t="shared" si="2"/>
        <v>44403</v>
      </c>
      <c r="B197" s="29"/>
      <c r="C197" s="31"/>
      <c r="D197" s="29"/>
      <c r="E197" s="36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>
        <f t="shared" si="2"/>
        <v>44404</v>
      </c>
      <c r="B198" s="29"/>
      <c r="C198" s="31"/>
      <c r="D198" s="29"/>
      <c r="E198" s="36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>
        <f t="shared" si="2"/>
        <v>44405</v>
      </c>
      <c r="B199" s="29"/>
      <c r="C199" s="31"/>
      <c r="D199" s="29"/>
      <c r="E199" s="36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>
        <f t="shared" si="2"/>
        <v>44406</v>
      </c>
      <c r="B200" s="29"/>
      <c r="C200" s="31"/>
      <c r="D200" s="29"/>
      <c r="E200" s="36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>
        <f t="shared" si="2"/>
        <v>44407</v>
      </c>
      <c r="B201" s="29"/>
      <c r="C201" s="31"/>
      <c r="D201" s="29"/>
      <c r="E201" s="36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>
        <f t="shared" si="2"/>
        <v>44410</v>
      </c>
      <c r="B202" s="29"/>
      <c r="C202" s="31"/>
      <c r="D202" s="29"/>
      <c r="E202" s="36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>
        <f t="shared" si="2"/>
        <v>44411</v>
      </c>
      <c r="B203" s="29"/>
      <c r="C203" s="31"/>
      <c r="D203" s="29"/>
      <c r="E203" s="36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>
        <f t="shared" si="2"/>
        <v>44412</v>
      </c>
      <c r="B204" s="29"/>
      <c r="C204" s="31"/>
      <c r="D204" s="29"/>
      <c r="E204" s="36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>
        <f t="shared" si="2"/>
        <v>44413</v>
      </c>
      <c r="B205" s="29"/>
      <c r="C205" s="31"/>
      <c r="D205" s="29"/>
      <c r="E205" s="36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>
        <f t="shared" si="2"/>
        <v>44414</v>
      </c>
      <c r="B206" s="29"/>
      <c r="C206" s="31"/>
      <c r="D206" s="29"/>
      <c r="E206" s="36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>
        <f t="shared" si="2"/>
        <v>44417</v>
      </c>
      <c r="B207" s="29"/>
      <c r="C207" s="31"/>
      <c r="D207" s="29"/>
      <c r="E207" s="36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>
        <f t="shared" si="2"/>
        <v>44418</v>
      </c>
      <c r="B208" s="29"/>
      <c r="C208" s="31"/>
      <c r="D208" s="29"/>
      <c r="E208" s="36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>
        <f t="shared" si="2"/>
        <v>44419</v>
      </c>
      <c r="B209" s="29"/>
      <c r="C209" s="31"/>
      <c r="D209" s="29"/>
      <c r="E209" s="36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>
        <f t="shared" si="2"/>
        <v>44420</v>
      </c>
      <c r="B210" s="29"/>
      <c r="C210" s="31"/>
      <c r="D210" s="29"/>
      <c r="E210" s="36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>
        <f t="shared" si="2"/>
        <v>44421</v>
      </c>
      <c r="B211" s="29"/>
      <c r="C211" s="31"/>
      <c r="D211" s="29"/>
      <c r="E211" s="36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>
        <f t="shared" si="2"/>
        <v>44424</v>
      </c>
      <c r="B212" s="29"/>
      <c r="C212" s="31"/>
      <c r="D212" s="29"/>
      <c r="E212" s="36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>
        <f t="shared" si="2"/>
        <v>44425</v>
      </c>
      <c r="B213" s="29"/>
      <c r="C213" s="31"/>
      <c r="D213" s="29"/>
      <c r="E213" s="36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>
        <f t="shared" si="2"/>
        <v>44426</v>
      </c>
      <c r="B214" s="29"/>
      <c r="C214" s="31"/>
      <c r="D214" s="29"/>
      <c r="E214" s="36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>
        <f t="shared" si="2"/>
        <v>44427</v>
      </c>
      <c r="B215" s="29"/>
      <c r="C215" s="31"/>
      <c r="D215" s="29"/>
      <c r="E215" s="36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>
        <f t="shared" si="2"/>
        <v>44428</v>
      </c>
      <c r="B216" s="29"/>
      <c r="C216" s="31"/>
      <c r="D216" s="29"/>
      <c r="E216" s="36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>
        <f t="shared" si="2"/>
        <v>44431</v>
      </c>
      <c r="B217" s="29"/>
      <c r="C217" s="31"/>
      <c r="D217" s="29"/>
      <c r="E217" s="36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>
        <f t="shared" si="2"/>
        <v>44432</v>
      </c>
      <c r="B218" s="29"/>
      <c r="C218" s="31"/>
      <c r="D218" s="29"/>
      <c r="E218" s="36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>
        <f t="shared" si="2"/>
        <v>44433</v>
      </c>
      <c r="B219" s="29"/>
      <c r="C219" s="31"/>
      <c r="D219" s="29"/>
      <c r="E219" s="36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>
        <f t="shared" si="2"/>
        <v>44434</v>
      </c>
      <c r="B220" s="29"/>
      <c r="C220" s="31"/>
      <c r="D220" s="29"/>
      <c r="E220" s="36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>
        <f t="shared" si="2"/>
        <v>44435</v>
      </c>
      <c r="B221" s="29"/>
      <c r="C221" s="31"/>
      <c r="D221" s="29"/>
      <c r="E221" s="36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H222" s="22"/>
      <c r="J222" s="22"/>
    </row>
    <row r="223">
      <c r="A223" s="32"/>
      <c r="C223" s="33"/>
      <c r="H223" s="22"/>
      <c r="J223" s="22"/>
    </row>
    <row r="224">
      <c r="A224" s="32"/>
      <c r="C224" s="33"/>
      <c r="H224" s="22"/>
      <c r="J224" s="22"/>
    </row>
    <row r="225">
      <c r="A225" s="32"/>
      <c r="C225" s="33"/>
      <c r="H225" s="22"/>
      <c r="J225" s="22"/>
    </row>
    <row r="226">
      <c r="A226" s="32"/>
      <c r="C226" s="33"/>
      <c r="H226" s="22"/>
      <c r="J226" s="22"/>
    </row>
    <row r="227">
      <c r="A227" s="32"/>
      <c r="C227" s="33"/>
      <c r="H227" s="22"/>
      <c r="J227" s="22"/>
    </row>
    <row r="228">
      <c r="A228" s="32"/>
      <c r="C228" s="33"/>
      <c r="H228" s="22"/>
      <c r="J228" s="22"/>
    </row>
    <row r="229">
      <c r="A229" s="32"/>
      <c r="C229" s="33"/>
      <c r="H229" s="22"/>
      <c r="J229" s="22"/>
    </row>
    <row r="230">
      <c r="A230" s="32"/>
      <c r="C230" s="33"/>
      <c r="H230" s="22"/>
      <c r="J230" s="22"/>
    </row>
    <row r="231">
      <c r="A231" s="32"/>
      <c r="C231" s="33"/>
      <c r="H231" s="22"/>
      <c r="J231" s="22"/>
    </row>
    <row r="232">
      <c r="A232" s="32"/>
      <c r="C232" s="33"/>
      <c r="H232" s="22"/>
      <c r="J232" s="22"/>
    </row>
    <row r="233">
      <c r="A233" s="32"/>
      <c r="C233" s="33"/>
      <c r="H233" s="22"/>
      <c r="J233" s="22"/>
    </row>
    <row r="234">
      <c r="A234" s="32"/>
      <c r="C234" s="33"/>
      <c r="H234" s="22"/>
      <c r="J234" s="22"/>
    </row>
    <row r="235">
      <c r="A235" s="32"/>
      <c r="C235" s="33"/>
      <c r="H235" s="22"/>
      <c r="J235" s="22"/>
    </row>
    <row r="236">
      <c r="A236" s="32"/>
      <c r="C236" s="33"/>
      <c r="H236" s="22"/>
      <c r="J236" s="22"/>
    </row>
    <row r="237">
      <c r="A237" s="32"/>
      <c r="C237" s="33"/>
      <c r="H237" s="22"/>
      <c r="J237" s="22"/>
    </row>
    <row r="238">
      <c r="A238" s="32"/>
      <c r="C238" s="33"/>
      <c r="H238" s="22"/>
      <c r="J238" s="22"/>
    </row>
    <row r="239">
      <c r="A239" s="32"/>
      <c r="C239" s="33"/>
      <c r="H239" s="22"/>
      <c r="J239" s="22"/>
    </row>
    <row r="240">
      <c r="A240" s="32"/>
      <c r="C240" s="33"/>
      <c r="H240" s="22"/>
      <c r="J240" s="22"/>
    </row>
    <row r="241">
      <c r="A241" s="32"/>
      <c r="C241" s="33"/>
      <c r="H241" s="22"/>
      <c r="J241" s="22"/>
    </row>
    <row r="242">
      <c r="A242" s="32"/>
      <c r="C242" s="33"/>
      <c r="H242" s="22"/>
      <c r="J242" s="22"/>
    </row>
    <row r="243">
      <c r="A243" s="32"/>
      <c r="C243" s="33"/>
      <c r="H243" s="22"/>
      <c r="J243" s="22"/>
    </row>
    <row r="244">
      <c r="A244" s="32"/>
      <c r="C244" s="33"/>
      <c r="H244" s="22"/>
      <c r="J244" s="22"/>
    </row>
    <row r="245">
      <c r="A245" s="32"/>
      <c r="C245" s="33"/>
      <c r="H245" s="22"/>
      <c r="J245" s="22"/>
    </row>
    <row r="246">
      <c r="A246" s="32"/>
      <c r="C246" s="33"/>
      <c r="H246" s="22"/>
      <c r="J246" s="22"/>
    </row>
    <row r="247">
      <c r="A247" s="32"/>
      <c r="C247" s="33"/>
      <c r="H247" s="22"/>
      <c r="J247" s="22"/>
    </row>
    <row r="248">
      <c r="A248" s="32"/>
      <c r="C248" s="33"/>
      <c r="H248" s="22"/>
      <c r="J248" s="22"/>
    </row>
    <row r="249">
      <c r="A249" s="32"/>
      <c r="C249" s="33"/>
      <c r="H249" s="22"/>
      <c r="J249" s="22"/>
    </row>
    <row r="250">
      <c r="A250" s="32"/>
      <c r="C250" s="33"/>
      <c r="H250" s="22"/>
      <c r="J250" s="22"/>
    </row>
    <row r="251">
      <c r="A251" s="32"/>
      <c r="C251" s="33"/>
      <c r="H251" s="22"/>
      <c r="J251" s="22"/>
    </row>
    <row r="252">
      <c r="A252" s="32"/>
      <c r="C252" s="33"/>
      <c r="H252" s="22"/>
      <c r="J252" s="22"/>
    </row>
    <row r="253">
      <c r="A253" s="32"/>
      <c r="C253" s="33"/>
      <c r="H253" s="22"/>
      <c r="J253" s="22"/>
    </row>
    <row r="254">
      <c r="A254" s="32"/>
      <c r="C254" s="33"/>
      <c r="H254" s="22"/>
      <c r="J254" s="22"/>
    </row>
    <row r="255">
      <c r="A255" s="32"/>
      <c r="C255" s="33"/>
      <c r="H255" s="22"/>
      <c r="J255" s="22"/>
    </row>
    <row r="256">
      <c r="A256" s="32"/>
      <c r="C256" s="33"/>
      <c r="H256" s="22"/>
      <c r="J256" s="22"/>
    </row>
    <row r="257">
      <c r="A257" s="32"/>
      <c r="C257" s="33"/>
      <c r="H257" s="22"/>
      <c r="J257" s="22"/>
    </row>
    <row r="258">
      <c r="A258" s="32"/>
      <c r="C258" s="33"/>
      <c r="H258" s="22"/>
      <c r="J258" s="22"/>
    </row>
    <row r="259">
      <c r="A259" s="32"/>
      <c r="C259" s="33"/>
      <c r="H259" s="22"/>
      <c r="J259" s="22"/>
    </row>
    <row r="260">
      <c r="A260" s="32"/>
      <c r="C260" s="33"/>
      <c r="H260" s="22"/>
      <c r="J260" s="22"/>
    </row>
    <row r="261">
      <c r="A261" s="32"/>
      <c r="C261" s="33"/>
      <c r="H261" s="22"/>
      <c r="J261" s="22"/>
    </row>
    <row r="262">
      <c r="A262" s="32"/>
      <c r="C262" s="33"/>
      <c r="H262" s="22"/>
      <c r="J262" s="22"/>
    </row>
    <row r="263">
      <c r="A263" s="32"/>
      <c r="C263" s="33"/>
      <c r="H263" s="22"/>
      <c r="J263" s="22"/>
    </row>
    <row r="264">
      <c r="A264" s="32"/>
      <c r="C264" s="33"/>
      <c r="H264" s="22"/>
      <c r="J264" s="22"/>
    </row>
    <row r="265">
      <c r="A265" s="32"/>
      <c r="C265" s="33"/>
      <c r="H265" s="22"/>
      <c r="J265" s="22"/>
    </row>
    <row r="266">
      <c r="A266" s="32"/>
      <c r="C266" s="33"/>
      <c r="H266" s="22"/>
      <c r="J266" s="22"/>
    </row>
    <row r="267">
      <c r="A267" s="32"/>
      <c r="C267" s="33"/>
      <c r="H267" s="22"/>
      <c r="J267" s="22"/>
    </row>
    <row r="268">
      <c r="A268" s="32"/>
      <c r="C268" s="33"/>
      <c r="H268" s="22"/>
      <c r="J268" s="22"/>
    </row>
    <row r="269">
      <c r="A269" s="32"/>
      <c r="C269" s="33"/>
      <c r="H269" s="22"/>
      <c r="J269" s="22"/>
    </row>
    <row r="270">
      <c r="A270" s="32"/>
      <c r="C270" s="33"/>
      <c r="H270" s="22"/>
      <c r="J270" s="22"/>
    </row>
    <row r="271">
      <c r="A271" s="32"/>
      <c r="C271" s="33"/>
      <c r="H271" s="22"/>
      <c r="J271" s="22"/>
    </row>
    <row r="272">
      <c r="A272" s="32"/>
      <c r="C272" s="33"/>
      <c r="H272" s="22"/>
      <c r="J272" s="22"/>
    </row>
    <row r="273">
      <c r="A273" s="32"/>
      <c r="C273" s="33"/>
      <c r="H273" s="22"/>
      <c r="J273" s="22"/>
    </row>
    <row r="274">
      <c r="A274" s="32"/>
      <c r="C274" s="33"/>
      <c r="H274" s="22"/>
      <c r="J274" s="22"/>
    </row>
    <row r="275">
      <c r="A275" s="32"/>
      <c r="C275" s="33"/>
      <c r="H275" s="22"/>
      <c r="J275" s="22"/>
    </row>
    <row r="276">
      <c r="A276" s="32"/>
      <c r="C276" s="33"/>
      <c r="H276" s="22"/>
      <c r="J276" s="22"/>
    </row>
    <row r="277">
      <c r="A277" s="32"/>
      <c r="C277" s="33"/>
      <c r="H277" s="22"/>
      <c r="J277" s="22"/>
    </row>
    <row r="278">
      <c r="A278" s="32"/>
      <c r="C278" s="33"/>
      <c r="H278" s="22"/>
      <c r="J278" s="22"/>
    </row>
    <row r="279">
      <c r="A279" s="32"/>
      <c r="C279" s="33"/>
      <c r="H279" s="22"/>
      <c r="J279" s="22"/>
    </row>
    <row r="280">
      <c r="A280" s="32"/>
      <c r="C280" s="33"/>
      <c r="H280" s="22"/>
      <c r="J280" s="22"/>
    </row>
    <row r="281">
      <c r="A281" s="32"/>
      <c r="C281" s="33"/>
      <c r="H281" s="22"/>
      <c r="J281" s="22"/>
    </row>
    <row r="282">
      <c r="A282" s="32"/>
      <c r="C282" s="33"/>
      <c r="H282" s="22"/>
      <c r="J282" s="22"/>
    </row>
    <row r="283">
      <c r="A283" s="32"/>
      <c r="C283" s="33"/>
      <c r="H283" s="22"/>
      <c r="J283" s="22"/>
    </row>
    <row r="284">
      <c r="A284" s="32"/>
      <c r="C284" s="33"/>
      <c r="H284" s="22"/>
      <c r="J284" s="22"/>
    </row>
    <row r="285">
      <c r="A285" s="32"/>
      <c r="C285" s="33"/>
      <c r="H285" s="22"/>
      <c r="J285" s="22"/>
    </row>
    <row r="286">
      <c r="A286" s="32"/>
      <c r="C286" s="33"/>
      <c r="H286" s="22"/>
      <c r="J286" s="22"/>
    </row>
    <row r="287">
      <c r="A287" s="32"/>
      <c r="C287" s="33"/>
      <c r="H287" s="22"/>
      <c r="J287" s="22"/>
    </row>
    <row r="288">
      <c r="A288" s="32"/>
      <c r="C288" s="33"/>
      <c r="H288" s="22"/>
      <c r="J288" s="22"/>
    </row>
    <row r="289">
      <c r="A289" s="32"/>
      <c r="C289" s="33"/>
      <c r="H289" s="22"/>
      <c r="J289" s="22"/>
    </row>
    <row r="290">
      <c r="A290" s="32"/>
      <c r="C290" s="33"/>
      <c r="H290" s="22"/>
      <c r="J290" s="22"/>
    </row>
    <row r="291">
      <c r="A291" s="32"/>
      <c r="C291" s="33"/>
      <c r="H291" s="22"/>
      <c r="J291" s="22"/>
    </row>
    <row r="292">
      <c r="A292" s="32"/>
      <c r="C292" s="33"/>
      <c r="H292" s="22"/>
      <c r="J292" s="22"/>
    </row>
    <row r="293">
      <c r="A293" s="32"/>
      <c r="C293" s="33"/>
      <c r="H293" s="22"/>
      <c r="J293" s="22"/>
    </row>
    <row r="294">
      <c r="A294" s="32"/>
      <c r="C294" s="33"/>
      <c r="H294" s="22"/>
      <c r="J294" s="22"/>
    </row>
    <row r="295">
      <c r="A295" s="32"/>
      <c r="C295" s="33"/>
      <c r="H295" s="22"/>
      <c r="J295" s="22"/>
    </row>
    <row r="296">
      <c r="A296" s="32"/>
      <c r="C296" s="33"/>
      <c r="H296" s="22"/>
      <c r="J296" s="22"/>
    </row>
    <row r="297">
      <c r="A297" s="32"/>
      <c r="C297" s="33"/>
      <c r="H297" s="22"/>
      <c r="J297" s="22"/>
    </row>
    <row r="298">
      <c r="A298" s="32"/>
      <c r="C298" s="33"/>
      <c r="H298" s="22"/>
      <c r="J298" s="22"/>
    </row>
    <row r="299">
      <c r="A299" s="32"/>
      <c r="C299" s="33"/>
      <c r="H299" s="22"/>
      <c r="J299" s="22"/>
    </row>
    <row r="300">
      <c r="A300" s="32"/>
      <c r="C300" s="33"/>
      <c r="H300" s="22"/>
      <c r="J300" s="22"/>
    </row>
    <row r="301">
      <c r="A301" s="32"/>
      <c r="C301" s="33"/>
      <c r="H301" s="22"/>
      <c r="J301" s="22"/>
    </row>
    <row r="302">
      <c r="A302" s="32"/>
      <c r="C302" s="33"/>
      <c r="H302" s="22"/>
      <c r="J302" s="22"/>
    </row>
    <row r="303">
      <c r="A303" s="32"/>
      <c r="C303" s="33"/>
      <c r="H303" s="22"/>
      <c r="J303" s="22"/>
    </row>
    <row r="304">
      <c r="A304" s="32"/>
      <c r="C304" s="33"/>
      <c r="H304" s="22"/>
      <c r="J304" s="22"/>
    </row>
    <row r="305">
      <c r="A305" s="32"/>
      <c r="C305" s="33"/>
      <c r="H305" s="22"/>
      <c r="J305" s="22"/>
    </row>
    <row r="306">
      <c r="A306" s="32"/>
      <c r="C306" s="33"/>
      <c r="H306" s="22"/>
      <c r="J306" s="22"/>
    </row>
    <row r="307">
      <c r="A307" s="32"/>
      <c r="C307" s="33"/>
      <c r="H307" s="22"/>
      <c r="J307" s="22"/>
    </row>
    <row r="308">
      <c r="A308" s="32"/>
      <c r="C308" s="33"/>
      <c r="H308" s="22"/>
      <c r="J308" s="22"/>
    </row>
    <row r="309">
      <c r="A309" s="32"/>
      <c r="C309" s="33"/>
      <c r="H309" s="22"/>
      <c r="J309" s="22"/>
    </row>
    <row r="310">
      <c r="A310" s="32"/>
      <c r="C310" s="33"/>
      <c r="H310" s="22"/>
      <c r="J310" s="22"/>
    </row>
    <row r="311">
      <c r="A311" s="32"/>
      <c r="C311" s="33"/>
      <c r="H311" s="22"/>
      <c r="J311" s="22"/>
    </row>
    <row r="312">
      <c r="A312" s="32"/>
      <c r="C312" s="33"/>
      <c r="H312" s="22"/>
      <c r="J312" s="22"/>
    </row>
    <row r="313">
      <c r="A313" s="32"/>
      <c r="C313" s="33"/>
      <c r="H313" s="22"/>
      <c r="J313" s="22"/>
    </row>
    <row r="314">
      <c r="A314" s="32"/>
      <c r="C314" s="33"/>
      <c r="H314" s="22"/>
      <c r="J314" s="22"/>
    </row>
    <row r="315">
      <c r="A315" s="32"/>
      <c r="C315" s="33"/>
      <c r="H315" s="22"/>
      <c r="J315" s="22"/>
    </row>
    <row r="316">
      <c r="A316" s="32"/>
      <c r="C316" s="33"/>
      <c r="H316" s="22"/>
      <c r="J316" s="22"/>
    </row>
    <row r="317">
      <c r="A317" s="32"/>
      <c r="C317" s="33"/>
      <c r="H317" s="22"/>
      <c r="J317" s="22"/>
    </row>
    <row r="318">
      <c r="A318" s="32"/>
      <c r="C318" s="33"/>
      <c r="H318" s="22"/>
      <c r="J318" s="22"/>
    </row>
    <row r="319">
      <c r="A319" s="32"/>
      <c r="C319" s="33"/>
      <c r="H319" s="22"/>
      <c r="J319" s="22"/>
    </row>
    <row r="320">
      <c r="A320" s="32"/>
      <c r="C320" s="33"/>
      <c r="H320" s="22"/>
      <c r="J320" s="22"/>
    </row>
    <row r="321">
      <c r="A321" s="32"/>
      <c r="C321" s="33"/>
      <c r="H321" s="22"/>
      <c r="J321" s="22"/>
    </row>
    <row r="322">
      <c r="A322" s="32"/>
      <c r="C322" s="33"/>
      <c r="H322" s="22"/>
      <c r="J322" s="22"/>
    </row>
    <row r="323">
      <c r="A323" s="32"/>
      <c r="C323" s="33"/>
      <c r="H323" s="22"/>
      <c r="J323" s="22"/>
    </row>
    <row r="324">
      <c r="A324" s="32"/>
      <c r="C324" s="33"/>
      <c r="H324" s="22"/>
      <c r="J324" s="22"/>
    </row>
    <row r="325">
      <c r="A325" s="32"/>
      <c r="C325" s="33"/>
      <c r="H325" s="22"/>
      <c r="J325" s="22"/>
    </row>
    <row r="326">
      <c r="A326" s="32"/>
      <c r="C326" s="33"/>
      <c r="H326" s="22"/>
      <c r="J326" s="22"/>
    </row>
    <row r="327">
      <c r="A327" s="32"/>
      <c r="C327" s="33"/>
      <c r="H327" s="22"/>
      <c r="J327" s="22"/>
    </row>
    <row r="328">
      <c r="A328" s="32"/>
      <c r="C328" s="33"/>
      <c r="H328" s="22"/>
      <c r="J328" s="22"/>
    </row>
    <row r="329">
      <c r="A329" s="32"/>
      <c r="C329" s="33"/>
      <c r="H329" s="22"/>
      <c r="J329" s="22"/>
    </row>
    <row r="330">
      <c r="A330" s="32"/>
      <c r="C330" s="33"/>
      <c r="H330" s="22"/>
      <c r="J330" s="22"/>
    </row>
    <row r="331">
      <c r="A331" s="32"/>
      <c r="C331" s="33"/>
      <c r="H331" s="22"/>
      <c r="J331" s="22"/>
    </row>
    <row r="332">
      <c r="A332" s="32"/>
      <c r="C332" s="33"/>
      <c r="H332" s="22"/>
      <c r="J332" s="22"/>
    </row>
    <row r="333">
      <c r="A333" s="32"/>
      <c r="C333" s="33"/>
      <c r="H333" s="22"/>
      <c r="J333" s="22"/>
    </row>
    <row r="334">
      <c r="A334" s="32"/>
      <c r="C334" s="33"/>
      <c r="H334" s="22"/>
      <c r="J334" s="22"/>
    </row>
    <row r="335">
      <c r="A335" s="32"/>
      <c r="C335" s="33"/>
      <c r="H335" s="22"/>
      <c r="J335" s="22"/>
    </row>
    <row r="336">
      <c r="A336" s="32"/>
      <c r="C336" s="33"/>
      <c r="H336" s="22"/>
      <c r="J336" s="22"/>
    </row>
    <row r="337">
      <c r="A337" s="32"/>
      <c r="C337" s="33"/>
      <c r="H337" s="22"/>
      <c r="J337" s="22"/>
    </row>
    <row r="338">
      <c r="A338" s="32"/>
      <c r="C338" s="33"/>
      <c r="H338" s="22"/>
      <c r="J338" s="22"/>
    </row>
    <row r="339">
      <c r="A339" s="32"/>
      <c r="C339" s="33"/>
      <c r="H339" s="22"/>
      <c r="J339" s="22"/>
    </row>
    <row r="340">
      <c r="A340" s="32"/>
      <c r="C340" s="33"/>
      <c r="H340" s="22"/>
      <c r="J340" s="22"/>
    </row>
    <row r="341">
      <c r="A341" s="32"/>
      <c r="C341" s="33"/>
      <c r="H341" s="22"/>
      <c r="J341" s="22"/>
    </row>
    <row r="342">
      <c r="A342" s="32"/>
      <c r="C342" s="33"/>
      <c r="H342" s="22"/>
      <c r="J342" s="22"/>
    </row>
    <row r="343">
      <c r="A343" s="32"/>
      <c r="C343" s="33"/>
      <c r="H343" s="22"/>
      <c r="J343" s="22"/>
    </row>
    <row r="344">
      <c r="A344" s="32"/>
      <c r="C344" s="33"/>
      <c r="H344" s="22"/>
      <c r="J344" s="22"/>
    </row>
    <row r="345">
      <c r="A345" s="32"/>
      <c r="C345" s="33"/>
      <c r="H345" s="22"/>
      <c r="J345" s="22"/>
    </row>
    <row r="346">
      <c r="A346" s="32"/>
      <c r="C346" s="33"/>
      <c r="H346" s="22"/>
      <c r="J346" s="22"/>
    </row>
    <row r="347">
      <c r="A347" s="32"/>
      <c r="C347" s="33"/>
      <c r="H347" s="22"/>
      <c r="J347" s="22"/>
    </row>
    <row r="348">
      <c r="A348" s="32"/>
      <c r="C348" s="33"/>
      <c r="H348" s="22"/>
      <c r="J348" s="22"/>
    </row>
    <row r="349">
      <c r="A349" s="32"/>
      <c r="C349" s="33"/>
      <c r="H349" s="22"/>
      <c r="J349" s="22"/>
    </row>
    <row r="350">
      <c r="A350" s="32"/>
      <c r="C350" s="33"/>
      <c r="H350" s="22"/>
      <c r="J350" s="22"/>
    </row>
    <row r="351">
      <c r="A351" s="32"/>
      <c r="C351" s="33"/>
      <c r="H351" s="22"/>
      <c r="J351" s="22"/>
    </row>
    <row r="352">
      <c r="A352" s="32"/>
      <c r="C352" s="33"/>
      <c r="H352" s="22"/>
      <c r="J352" s="22"/>
    </row>
    <row r="353">
      <c r="A353" s="32"/>
      <c r="C353" s="33"/>
      <c r="H353" s="22"/>
      <c r="J353" s="22"/>
    </row>
    <row r="354">
      <c r="A354" s="32"/>
      <c r="C354" s="33"/>
      <c r="H354" s="22"/>
      <c r="J354" s="22"/>
    </row>
    <row r="355">
      <c r="A355" s="32"/>
      <c r="C355" s="33"/>
      <c r="H355" s="22"/>
      <c r="J355" s="22"/>
    </row>
    <row r="356">
      <c r="A356" s="32"/>
      <c r="C356" s="33"/>
      <c r="H356" s="22"/>
      <c r="J356" s="22"/>
    </row>
    <row r="357">
      <c r="A357" s="32"/>
      <c r="C357" s="33"/>
      <c r="H357" s="22"/>
      <c r="J357" s="22"/>
    </row>
    <row r="358">
      <c r="A358" s="32"/>
      <c r="C358" s="33"/>
      <c r="H358" s="22"/>
      <c r="J358" s="22"/>
    </row>
    <row r="359">
      <c r="A359" s="32"/>
      <c r="C359" s="33"/>
      <c r="H359" s="22"/>
      <c r="J359" s="22"/>
    </row>
    <row r="360">
      <c r="A360" s="32"/>
      <c r="C360" s="33"/>
      <c r="H360" s="22"/>
      <c r="J360" s="22"/>
    </row>
    <row r="361">
      <c r="A361" s="32"/>
      <c r="C361" s="33"/>
      <c r="H361" s="22"/>
      <c r="J361" s="22"/>
    </row>
    <row r="362">
      <c r="A362" s="32"/>
      <c r="C362" s="33"/>
      <c r="H362" s="22"/>
      <c r="J362" s="22"/>
    </row>
    <row r="363">
      <c r="A363" s="32"/>
      <c r="C363" s="33"/>
      <c r="H363" s="22"/>
      <c r="J363" s="22"/>
    </row>
    <row r="364">
      <c r="A364" s="32"/>
      <c r="C364" s="33"/>
      <c r="H364" s="22"/>
      <c r="J364" s="22"/>
    </row>
    <row r="365">
      <c r="A365" s="32"/>
      <c r="C365" s="33"/>
      <c r="H365" s="22"/>
      <c r="J365" s="22"/>
    </row>
    <row r="366">
      <c r="A366" s="32"/>
      <c r="C366" s="33"/>
      <c r="H366" s="22"/>
      <c r="J366" s="22"/>
    </row>
    <row r="367">
      <c r="A367" s="32"/>
      <c r="C367" s="33"/>
      <c r="H367" s="22"/>
      <c r="J367" s="22"/>
    </row>
    <row r="368">
      <c r="A368" s="32"/>
      <c r="C368" s="33"/>
      <c r="H368" s="22"/>
      <c r="J368" s="22"/>
    </row>
    <row r="369">
      <c r="A369" s="32"/>
      <c r="C369" s="33"/>
      <c r="H369" s="22"/>
      <c r="J369" s="22"/>
    </row>
    <row r="370">
      <c r="A370" s="32"/>
      <c r="C370" s="33"/>
      <c r="H370" s="22"/>
      <c r="J370" s="22"/>
    </row>
    <row r="371">
      <c r="A371" s="32"/>
      <c r="C371" s="33"/>
      <c r="H371" s="22"/>
      <c r="J371" s="22"/>
    </row>
    <row r="372">
      <c r="A372" s="32"/>
      <c r="C372" s="33"/>
      <c r="H372" s="22"/>
      <c r="J372" s="22"/>
    </row>
    <row r="373">
      <c r="A373" s="32"/>
      <c r="C373" s="33"/>
      <c r="H373" s="22"/>
      <c r="J373" s="22"/>
    </row>
    <row r="374">
      <c r="A374" s="32"/>
      <c r="C374" s="33"/>
      <c r="H374" s="22"/>
      <c r="J374" s="22"/>
    </row>
    <row r="375">
      <c r="A375" s="32"/>
      <c r="C375" s="33"/>
      <c r="H375" s="22"/>
      <c r="J375" s="22"/>
    </row>
    <row r="376">
      <c r="A376" s="32"/>
      <c r="C376" s="33"/>
      <c r="H376" s="22"/>
      <c r="J376" s="22"/>
    </row>
    <row r="377">
      <c r="A377" s="32"/>
      <c r="C377" s="33"/>
      <c r="H377" s="22"/>
      <c r="J377" s="22"/>
    </row>
    <row r="378">
      <c r="A378" s="32"/>
      <c r="C378" s="33"/>
      <c r="H378" s="22"/>
      <c r="J378" s="22"/>
    </row>
    <row r="379">
      <c r="A379" s="32"/>
      <c r="C379" s="33"/>
      <c r="H379" s="22"/>
      <c r="J379" s="22"/>
    </row>
    <row r="380">
      <c r="A380" s="32"/>
      <c r="C380" s="33"/>
      <c r="H380" s="22"/>
      <c r="J380" s="22"/>
    </row>
    <row r="381">
      <c r="A381" s="32"/>
      <c r="C381" s="33"/>
      <c r="H381" s="22"/>
      <c r="J381" s="22"/>
    </row>
    <row r="382">
      <c r="A382" s="32"/>
      <c r="C382" s="33"/>
      <c r="H382" s="22"/>
      <c r="J382" s="22"/>
    </row>
    <row r="383">
      <c r="A383" s="32"/>
      <c r="C383" s="33"/>
      <c r="H383" s="22"/>
      <c r="J383" s="22"/>
    </row>
    <row r="384">
      <c r="A384" s="32"/>
      <c r="C384" s="33"/>
      <c r="H384" s="22"/>
      <c r="J384" s="22"/>
    </row>
    <row r="385">
      <c r="A385" s="32"/>
      <c r="C385" s="33"/>
      <c r="H385" s="22"/>
      <c r="J385" s="22"/>
    </row>
    <row r="386">
      <c r="A386" s="32"/>
      <c r="C386" s="33"/>
      <c r="H386" s="22"/>
      <c r="J386" s="22"/>
    </row>
    <row r="387">
      <c r="A387" s="32"/>
      <c r="C387" s="33"/>
      <c r="H387" s="22"/>
      <c r="J387" s="22"/>
    </row>
    <row r="388">
      <c r="A388" s="32"/>
      <c r="C388" s="33"/>
      <c r="H388" s="22"/>
      <c r="J388" s="22"/>
    </row>
    <row r="389">
      <c r="A389" s="32"/>
      <c r="C389" s="33"/>
      <c r="H389" s="22"/>
      <c r="J389" s="22"/>
    </row>
    <row r="390">
      <c r="A390" s="32"/>
      <c r="C390" s="33"/>
      <c r="H390" s="22"/>
      <c r="J390" s="22"/>
    </row>
    <row r="391">
      <c r="A391" s="32"/>
      <c r="C391" s="33"/>
      <c r="H391" s="22"/>
      <c r="J391" s="22"/>
    </row>
    <row r="392">
      <c r="A392" s="32"/>
      <c r="C392" s="33"/>
      <c r="H392" s="22"/>
      <c r="J392" s="22"/>
    </row>
    <row r="393">
      <c r="A393" s="32"/>
      <c r="C393" s="33"/>
      <c r="H393" s="22"/>
      <c r="J393" s="22"/>
    </row>
    <row r="394">
      <c r="A394" s="32"/>
      <c r="C394" s="33"/>
      <c r="H394" s="22"/>
      <c r="J394" s="22"/>
    </row>
    <row r="395">
      <c r="A395" s="32"/>
      <c r="C395" s="33"/>
      <c r="H395" s="22"/>
      <c r="J395" s="22"/>
    </row>
    <row r="396">
      <c r="A396" s="32"/>
      <c r="C396" s="33"/>
      <c r="H396" s="22"/>
      <c r="J396" s="22"/>
    </row>
    <row r="397">
      <c r="A397" s="32"/>
      <c r="C397" s="33"/>
      <c r="H397" s="22"/>
      <c r="J397" s="22"/>
    </row>
    <row r="398">
      <c r="A398" s="32"/>
      <c r="C398" s="33"/>
      <c r="H398" s="22"/>
      <c r="J398" s="22"/>
    </row>
    <row r="399">
      <c r="A399" s="32"/>
      <c r="C399" s="33"/>
      <c r="H399" s="22"/>
      <c r="J399" s="22"/>
    </row>
    <row r="400">
      <c r="A400" s="32"/>
      <c r="C400" s="33"/>
      <c r="H400" s="22"/>
      <c r="J400" s="22"/>
    </row>
    <row r="401">
      <c r="A401" s="32"/>
      <c r="C401" s="33"/>
      <c r="H401" s="22"/>
      <c r="J401" s="22"/>
    </row>
    <row r="402">
      <c r="A402" s="32"/>
      <c r="C402" s="33"/>
      <c r="H402" s="22"/>
      <c r="J402" s="22"/>
    </row>
    <row r="403">
      <c r="A403" s="32"/>
      <c r="C403" s="33"/>
      <c r="H403" s="22"/>
      <c r="J403" s="22"/>
    </row>
    <row r="404">
      <c r="A404" s="32"/>
      <c r="C404" s="33"/>
      <c r="H404" s="22"/>
      <c r="J404" s="22"/>
    </row>
    <row r="405">
      <c r="A405" s="32"/>
      <c r="C405" s="33"/>
      <c r="H405" s="22"/>
      <c r="J405" s="22"/>
    </row>
    <row r="406">
      <c r="A406" s="32"/>
      <c r="C406" s="33"/>
      <c r="H406" s="22"/>
      <c r="J406" s="22"/>
    </row>
    <row r="407">
      <c r="A407" s="32"/>
      <c r="C407" s="33"/>
      <c r="H407" s="22"/>
      <c r="J407" s="22"/>
    </row>
    <row r="408">
      <c r="A408" s="32"/>
      <c r="C408" s="33"/>
      <c r="H408" s="22"/>
      <c r="J408" s="22"/>
    </row>
    <row r="409">
      <c r="A409" s="32"/>
      <c r="C409" s="33"/>
      <c r="H409" s="22"/>
      <c r="J409" s="22"/>
    </row>
    <row r="410">
      <c r="A410" s="32"/>
      <c r="C410" s="33"/>
      <c r="H410" s="22"/>
      <c r="J410" s="22"/>
    </row>
    <row r="411">
      <c r="A411" s="32"/>
      <c r="C411" s="33"/>
      <c r="H411" s="22"/>
      <c r="J411" s="22"/>
    </row>
    <row r="412">
      <c r="A412" s="32"/>
      <c r="C412" s="33"/>
      <c r="H412" s="22"/>
      <c r="J412" s="22"/>
    </row>
    <row r="413">
      <c r="A413" s="32"/>
      <c r="C413" s="33"/>
      <c r="H413" s="22"/>
      <c r="J413" s="22"/>
    </row>
    <row r="414">
      <c r="A414" s="32"/>
      <c r="C414" s="33"/>
      <c r="H414" s="22"/>
      <c r="J414" s="22"/>
    </row>
    <row r="415">
      <c r="A415" s="32"/>
      <c r="C415" s="33"/>
      <c r="H415" s="22"/>
      <c r="J415" s="22"/>
    </row>
    <row r="416">
      <c r="A416" s="32"/>
      <c r="C416" s="33"/>
      <c r="H416" s="22"/>
      <c r="J416" s="22"/>
    </row>
    <row r="417">
      <c r="A417" s="32"/>
      <c r="C417" s="33"/>
      <c r="H417" s="22"/>
      <c r="J417" s="22"/>
    </row>
    <row r="418">
      <c r="A418" s="32"/>
      <c r="C418" s="33"/>
      <c r="H418" s="22"/>
      <c r="J418" s="22"/>
    </row>
    <row r="419">
      <c r="A419" s="32"/>
      <c r="C419" s="33"/>
      <c r="H419" s="22"/>
      <c r="J419" s="22"/>
    </row>
    <row r="420">
      <c r="A420" s="32"/>
      <c r="C420" s="33"/>
      <c r="H420" s="22"/>
      <c r="J420" s="22"/>
    </row>
    <row r="421">
      <c r="A421" s="32"/>
      <c r="C421" s="33"/>
      <c r="H421" s="22"/>
      <c r="J421" s="22"/>
    </row>
    <row r="422">
      <c r="A422" s="32"/>
      <c r="C422" s="33"/>
      <c r="H422" s="22"/>
      <c r="J422" s="22"/>
    </row>
    <row r="423">
      <c r="A423" s="32"/>
      <c r="C423" s="33"/>
      <c r="H423" s="22"/>
      <c r="J423" s="22"/>
    </row>
    <row r="424">
      <c r="A424" s="32"/>
      <c r="C424" s="33"/>
      <c r="H424" s="22"/>
      <c r="J424" s="22"/>
    </row>
    <row r="425">
      <c r="A425" s="32"/>
      <c r="C425" s="33"/>
      <c r="H425" s="22"/>
      <c r="J425" s="22"/>
    </row>
    <row r="426">
      <c r="A426" s="32"/>
      <c r="C426" s="33"/>
      <c r="H426" s="22"/>
      <c r="J426" s="22"/>
    </row>
    <row r="427">
      <c r="A427" s="32"/>
      <c r="C427" s="33"/>
      <c r="H427" s="22"/>
      <c r="J427" s="22"/>
    </row>
    <row r="428">
      <c r="A428" s="32"/>
      <c r="C428" s="33"/>
      <c r="H428" s="22"/>
      <c r="J428" s="22"/>
    </row>
    <row r="429">
      <c r="A429" s="32"/>
      <c r="C429" s="33"/>
      <c r="H429" s="22"/>
      <c r="J429" s="22"/>
    </row>
    <row r="430">
      <c r="A430" s="32"/>
      <c r="C430" s="33"/>
      <c r="H430" s="22"/>
      <c r="J430" s="22"/>
    </row>
    <row r="431">
      <c r="A431" s="32"/>
      <c r="C431" s="33"/>
      <c r="H431" s="22"/>
      <c r="J431" s="22"/>
    </row>
    <row r="432">
      <c r="A432" s="32"/>
      <c r="C432" s="33"/>
      <c r="H432" s="22"/>
      <c r="J432" s="22"/>
    </row>
    <row r="433">
      <c r="A433" s="32"/>
      <c r="C433" s="33"/>
      <c r="H433" s="22"/>
      <c r="J433" s="22"/>
    </row>
    <row r="434">
      <c r="A434" s="32"/>
      <c r="C434" s="33"/>
      <c r="H434" s="22"/>
      <c r="J434" s="22"/>
    </row>
    <row r="435">
      <c r="A435" s="32"/>
      <c r="C435" s="33"/>
      <c r="H435" s="22"/>
      <c r="J435" s="22"/>
    </row>
    <row r="436">
      <c r="A436" s="32"/>
      <c r="C436" s="33"/>
      <c r="H436" s="22"/>
      <c r="J436" s="22"/>
    </row>
    <row r="437">
      <c r="A437" s="32"/>
      <c r="C437" s="33"/>
      <c r="H437" s="22"/>
      <c r="J437" s="22"/>
    </row>
    <row r="438">
      <c r="A438" s="32"/>
      <c r="C438" s="33"/>
      <c r="H438" s="22"/>
      <c r="J438" s="22"/>
    </row>
    <row r="439">
      <c r="A439" s="32"/>
      <c r="C439" s="33"/>
      <c r="H439" s="22"/>
      <c r="J439" s="22"/>
    </row>
    <row r="440">
      <c r="A440" s="32"/>
      <c r="C440" s="33"/>
      <c r="H440" s="22"/>
      <c r="J440" s="22"/>
    </row>
    <row r="441">
      <c r="A441" s="32"/>
      <c r="C441" s="33"/>
      <c r="H441" s="22"/>
      <c r="J441" s="22"/>
    </row>
    <row r="442">
      <c r="A442" s="32"/>
      <c r="C442" s="33"/>
      <c r="H442" s="22"/>
      <c r="J442" s="22"/>
    </row>
    <row r="443">
      <c r="A443" s="32"/>
      <c r="C443" s="33"/>
      <c r="H443" s="22"/>
      <c r="J443" s="22"/>
    </row>
    <row r="444">
      <c r="A444" s="32"/>
      <c r="C444" s="33"/>
      <c r="H444" s="22"/>
      <c r="J444" s="22"/>
    </row>
    <row r="445">
      <c r="A445" s="32"/>
      <c r="C445" s="33"/>
      <c r="H445" s="22"/>
      <c r="J445" s="22"/>
    </row>
    <row r="446">
      <c r="A446" s="32"/>
      <c r="C446" s="33"/>
      <c r="H446" s="22"/>
      <c r="J446" s="22"/>
    </row>
    <row r="447">
      <c r="A447" s="32"/>
      <c r="C447" s="33"/>
      <c r="H447" s="22"/>
      <c r="J447" s="22"/>
    </row>
    <row r="448">
      <c r="A448" s="32"/>
      <c r="C448" s="33"/>
      <c r="H448" s="22"/>
      <c r="J448" s="22"/>
    </row>
    <row r="449">
      <c r="A449" s="32"/>
      <c r="C449" s="33"/>
      <c r="H449" s="22"/>
      <c r="J449" s="22"/>
    </row>
    <row r="450">
      <c r="A450" s="32"/>
      <c r="C450" s="33"/>
      <c r="H450" s="22"/>
      <c r="J450" s="22"/>
    </row>
    <row r="451">
      <c r="A451" s="32"/>
      <c r="C451" s="33"/>
      <c r="H451" s="22"/>
      <c r="J451" s="22"/>
    </row>
    <row r="452">
      <c r="A452" s="32"/>
      <c r="C452" s="33"/>
      <c r="H452" s="22"/>
      <c r="J452" s="22"/>
    </row>
    <row r="453">
      <c r="A453" s="32"/>
      <c r="C453" s="33"/>
      <c r="H453" s="22"/>
      <c r="J453" s="22"/>
    </row>
    <row r="454">
      <c r="A454" s="32"/>
      <c r="C454" s="33"/>
      <c r="H454" s="22"/>
      <c r="J454" s="22"/>
    </row>
    <row r="455">
      <c r="A455" s="32"/>
      <c r="C455" s="33"/>
      <c r="H455" s="22"/>
      <c r="J455" s="22"/>
    </row>
    <row r="456">
      <c r="A456" s="32"/>
      <c r="C456" s="33"/>
      <c r="H456" s="22"/>
      <c r="J456" s="22"/>
    </row>
    <row r="457">
      <c r="A457" s="32"/>
      <c r="C457" s="33"/>
      <c r="H457" s="22"/>
      <c r="J457" s="22"/>
    </row>
    <row r="458">
      <c r="A458" s="32"/>
      <c r="C458" s="33"/>
      <c r="H458" s="22"/>
      <c r="J458" s="22"/>
    </row>
    <row r="459">
      <c r="A459" s="32"/>
      <c r="C459" s="33"/>
      <c r="H459" s="22"/>
      <c r="J459" s="22"/>
    </row>
    <row r="460">
      <c r="A460" s="32"/>
      <c r="C460" s="33"/>
      <c r="H460" s="22"/>
      <c r="J460" s="22"/>
    </row>
    <row r="461">
      <c r="A461" s="32"/>
      <c r="C461" s="33"/>
      <c r="H461" s="22"/>
      <c r="J461" s="22"/>
    </row>
    <row r="462">
      <c r="A462" s="32"/>
      <c r="C462" s="33"/>
      <c r="H462" s="22"/>
      <c r="J462" s="22"/>
    </row>
    <row r="463">
      <c r="A463" s="32"/>
      <c r="C463" s="33"/>
      <c r="H463" s="22"/>
      <c r="J463" s="22"/>
    </row>
    <row r="464">
      <c r="A464" s="32"/>
      <c r="C464" s="33"/>
      <c r="H464" s="22"/>
      <c r="J464" s="22"/>
    </row>
    <row r="465">
      <c r="A465" s="32"/>
      <c r="C465" s="33"/>
      <c r="H465" s="22"/>
      <c r="J465" s="22"/>
    </row>
    <row r="466">
      <c r="A466" s="32"/>
      <c r="C466" s="33"/>
      <c r="H466" s="22"/>
      <c r="J466" s="22"/>
    </row>
    <row r="467">
      <c r="A467" s="32"/>
      <c r="C467" s="33"/>
      <c r="H467" s="22"/>
      <c r="J467" s="22"/>
    </row>
    <row r="468">
      <c r="A468" s="32"/>
      <c r="C468" s="33"/>
      <c r="H468" s="22"/>
      <c r="J468" s="22"/>
    </row>
    <row r="469">
      <c r="A469" s="32"/>
      <c r="C469" s="33"/>
      <c r="H469" s="22"/>
      <c r="J469" s="22"/>
    </row>
    <row r="470">
      <c r="A470" s="32"/>
      <c r="C470" s="33"/>
      <c r="H470" s="22"/>
      <c r="J470" s="22"/>
    </row>
    <row r="471">
      <c r="A471" s="32"/>
      <c r="C471" s="33"/>
      <c r="H471" s="22"/>
      <c r="J471" s="22"/>
    </row>
    <row r="472">
      <c r="A472" s="32"/>
      <c r="C472" s="33"/>
      <c r="H472" s="22"/>
      <c r="J472" s="22"/>
    </row>
    <row r="473">
      <c r="A473" s="32"/>
      <c r="C473" s="33"/>
      <c r="H473" s="22"/>
      <c r="J473" s="22"/>
    </row>
    <row r="474">
      <c r="A474" s="32"/>
      <c r="C474" s="33"/>
      <c r="H474" s="22"/>
      <c r="J474" s="22"/>
    </row>
    <row r="475">
      <c r="A475" s="32"/>
      <c r="C475" s="33"/>
      <c r="H475" s="22"/>
      <c r="J475" s="22"/>
    </row>
    <row r="476">
      <c r="A476" s="32"/>
      <c r="C476" s="33"/>
      <c r="H476" s="22"/>
      <c r="J476" s="22"/>
    </row>
    <row r="477">
      <c r="A477" s="32"/>
      <c r="C477" s="33"/>
      <c r="H477" s="22"/>
      <c r="J477" s="22"/>
    </row>
    <row r="478">
      <c r="A478" s="32"/>
      <c r="C478" s="33"/>
      <c r="H478" s="22"/>
      <c r="J478" s="22"/>
    </row>
    <row r="479">
      <c r="A479" s="32"/>
      <c r="C479" s="33"/>
      <c r="H479" s="22"/>
      <c r="J479" s="22"/>
    </row>
    <row r="480">
      <c r="A480" s="32"/>
      <c r="C480" s="33"/>
      <c r="H480" s="22"/>
      <c r="J480" s="22"/>
    </row>
    <row r="481">
      <c r="A481" s="32"/>
      <c r="C481" s="33"/>
      <c r="H481" s="22"/>
      <c r="J481" s="22"/>
    </row>
    <row r="482">
      <c r="A482" s="32"/>
      <c r="C482" s="33"/>
      <c r="H482" s="22"/>
      <c r="J482" s="22"/>
    </row>
    <row r="483">
      <c r="A483" s="32"/>
      <c r="C483" s="33"/>
      <c r="H483" s="22"/>
      <c r="J483" s="22"/>
    </row>
    <row r="484">
      <c r="A484" s="32"/>
      <c r="C484" s="33"/>
      <c r="H484" s="22"/>
      <c r="J484" s="22"/>
    </row>
    <row r="485">
      <c r="A485" s="32"/>
      <c r="C485" s="33"/>
      <c r="H485" s="22"/>
      <c r="J485" s="22"/>
    </row>
    <row r="486">
      <c r="A486" s="32"/>
      <c r="C486" s="33"/>
      <c r="H486" s="22"/>
      <c r="J486" s="22"/>
    </row>
    <row r="487">
      <c r="A487" s="32"/>
      <c r="C487" s="33"/>
      <c r="H487" s="22"/>
      <c r="J487" s="22"/>
    </row>
    <row r="488">
      <c r="A488" s="32"/>
      <c r="C488" s="33"/>
      <c r="H488" s="22"/>
      <c r="J488" s="22"/>
    </row>
    <row r="489">
      <c r="A489" s="32"/>
      <c r="C489" s="33"/>
      <c r="H489" s="22"/>
      <c r="J489" s="22"/>
    </row>
    <row r="490">
      <c r="A490" s="32"/>
      <c r="C490" s="33"/>
      <c r="H490" s="22"/>
      <c r="J490" s="22"/>
    </row>
    <row r="491">
      <c r="A491" s="32"/>
      <c r="C491" s="33"/>
      <c r="H491" s="22"/>
      <c r="J491" s="22"/>
    </row>
    <row r="492">
      <c r="A492" s="32"/>
      <c r="C492" s="33"/>
      <c r="H492" s="22"/>
      <c r="J492" s="22"/>
    </row>
    <row r="493">
      <c r="A493" s="32"/>
      <c r="C493" s="33"/>
      <c r="H493" s="22"/>
      <c r="J493" s="22"/>
    </row>
    <row r="494">
      <c r="A494" s="32"/>
      <c r="C494" s="33"/>
      <c r="H494" s="22"/>
      <c r="J494" s="22"/>
    </row>
    <row r="495">
      <c r="A495" s="32"/>
      <c r="C495" s="33"/>
      <c r="H495" s="22"/>
      <c r="J495" s="22"/>
    </row>
    <row r="496">
      <c r="A496" s="32"/>
      <c r="C496" s="33"/>
      <c r="H496" s="22"/>
      <c r="J496" s="22"/>
    </row>
    <row r="497">
      <c r="A497" s="32"/>
      <c r="C497" s="33"/>
      <c r="H497" s="22"/>
      <c r="J497" s="22"/>
    </row>
    <row r="498">
      <c r="A498" s="32"/>
      <c r="C498" s="33"/>
      <c r="H498" s="22"/>
      <c r="J498" s="22"/>
    </row>
    <row r="499">
      <c r="A499" s="32"/>
      <c r="C499" s="33"/>
      <c r="H499" s="22"/>
      <c r="J499" s="22"/>
    </row>
    <row r="500">
      <c r="A500" s="32"/>
      <c r="C500" s="33"/>
      <c r="H500" s="22"/>
      <c r="J500" s="22"/>
    </row>
    <row r="501">
      <c r="A501" s="32"/>
      <c r="C501" s="33"/>
      <c r="H501" s="22"/>
      <c r="J501" s="22"/>
    </row>
    <row r="502">
      <c r="A502" s="32"/>
      <c r="C502" s="33"/>
      <c r="H502" s="22"/>
      <c r="J502" s="22"/>
    </row>
    <row r="503">
      <c r="A503" s="32"/>
      <c r="C503" s="33"/>
      <c r="H503" s="22"/>
      <c r="J503" s="22"/>
    </row>
    <row r="504">
      <c r="A504" s="32"/>
      <c r="C504" s="33"/>
      <c r="H504" s="22"/>
      <c r="J504" s="22"/>
    </row>
    <row r="505">
      <c r="A505" s="32"/>
      <c r="C505" s="33"/>
      <c r="H505" s="22"/>
      <c r="J505" s="22"/>
    </row>
    <row r="506">
      <c r="A506" s="32"/>
      <c r="C506" s="33"/>
      <c r="H506" s="22"/>
      <c r="J506" s="22"/>
    </row>
    <row r="507">
      <c r="A507" s="32"/>
      <c r="C507" s="33"/>
      <c r="H507" s="22"/>
      <c r="J507" s="22"/>
    </row>
    <row r="508">
      <c r="A508" s="32"/>
      <c r="C508" s="33"/>
      <c r="H508" s="22"/>
      <c r="J508" s="22"/>
    </row>
    <row r="509">
      <c r="A509" s="32"/>
      <c r="C509" s="33"/>
      <c r="H509" s="22"/>
      <c r="J509" s="22"/>
    </row>
    <row r="510">
      <c r="A510" s="32"/>
      <c r="C510" s="33"/>
      <c r="H510" s="22"/>
      <c r="J510" s="22"/>
    </row>
    <row r="511">
      <c r="A511" s="32"/>
      <c r="C511" s="33"/>
      <c r="H511" s="22"/>
      <c r="J511" s="22"/>
    </row>
    <row r="512">
      <c r="A512" s="32"/>
      <c r="C512" s="33"/>
      <c r="H512" s="22"/>
      <c r="J512" s="22"/>
    </row>
    <row r="513">
      <c r="A513" s="32"/>
      <c r="C513" s="33"/>
      <c r="H513" s="22"/>
      <c r="J513" s="22"/>
    </row>
    <row r="514">
      <c r="A514" s="32"/>
      <c r="C514" s="33"/>
      <c r="H514" s="22"/>
      <c r="J514" s="22"/>
    </row>
    <row r="515">
      <c r="A515" s="32"/>
      <c r="C515" s="33"/>
      <c r="H515" s="22"/>
      <c r="J515" s="22"/>
    </row>
    <row r="516">
      <c r="A516" s="32"/>
      <c r="C516" s="33"/>
      <c r="H516" s="22"/>
      <c r="J516" s="22"/>
    </row>
    <row r="517">
      <c r="A517" s="32"/>
      <c r="C517" s="33"/>
      <c r="H517" s="22"/>
      <c r="J517" s="22"/>
    </row>
    <row r="518">
      <c r="A518" s="32"/>
      <c r="C518" s="33"/>
      <c r="H518" s="22"/>
      <c r="J518" s="22"/>
    </row>
    <row r="519">
      <c r="A519" s="32"/>
      <c r="C519" s="33"/>
      <c r="H519" s="22"/>
      <c r="J519" s="22"/>
    </row>
    <row r="520">
      <c r="A520" s="32"/>
      <c r="C520" s="33"/>
      <c r="H520" s="22"/>
      <c r="J520" s="22"/>
    </row>
    <row r="521">
      <c r="A521" s="32"/>
      <c r="C521" s="33"/>
      <c r="H521" s="22"/>
      <c r="J521" s="22"/>
    </row>
    <row r="522">
      <c r="A522" s="32"/>
      <c r="C522" s="33"/>
      <c r="H522" s="22"/>
      <c r="J522" s="22"/>
    </row>
    <row r="523">
      <c r="A523" s="32"/>
      <c r="C523" s="33"/>
      <c r="H523" s="22"/>
      <c r="J523" s="22"/>
    </row>
    <row r="524">
      <c r="A524" s="32"/>
      <c r="C524" s="33"/>
      <c r="H524" s="22"/>
      <c r="J524" s="22"/>
    </row>
    <row r="525">
      <c r="A525" s="32"/>
      <c r="C525" s="33"/>
      <c r="H525" s="22"/>
      <c r="J525" s="22"/>
    </row>
    <row r="526">
      <c r="A526" s="32"/>
      <c r="C526" s="33"/>
      <c r="H526" s="22"/>
      <c r="J526" s="22"/>
    </row>
    <row r="527">
      <c r="A527" s="32"/>
      <c r="C527" s="33"/>
      <c r="H527" s="22"/>
      <c r="J527" s="22"/>
    </row>
    <row r="528">
      <c r="A528" s="32"/>
      <c r="C528" s="33"/>
      <c r="H528" s="22"/>
      <c r="J528" s="22"/>
    </row>
    <row r="529">
      <c r="A529" s="32"/>
      <c r="C529" s="33"/>
      <c r="H529" s="22"/>
      <c r="J529" s="22"/>
    </row>
    <row r="530">
      <c r="A530" s="32"/>
      <c r="C530" s="33"/>
      <c r="H530" s="22"/>
      <c r="J530" s="22"/>
    </row>
    <row r="531">
      <c r="A531" s="32"/>
      <c r="C531" s="33"/>
      <c r="H531" s="22"/>
      <c r="J531" s="22"/>
    </row>
    <row r="532">
      <c r="A532" s="32"/>
      <c r="C532" s="33"/>
      <c r="H532" s="22"/>
      <c r="J532" s="22"/>
    </row>
    <row r="533">
      <c r="A533" s="32"/>
      <c r="C533" s="33"/>
      <c r="H533" s="22"/>
      <c r="J533" s="22"/>
    </row>
    <row r="534">
      <c r="A534" s="32"/>
      <c r="C534" s="33"/>
      <c r="H534" s="22"/>
      <c r="J534" s="22"/>
    </row>
    <row r="535">
      <c r="A535" s="32"/>
      <c r="C535" s="33"/>
      <c r="H535" s="22"/>
      <c r="J535" s="22"/>
    </row>
    <row r="536">
      <c r="A536" s="32"/>
      <c r="C536" s="33"/>
      <c r="H536" s="22"/>
      <c r="J536" s="22"/>
    </row>
    <row r="537">
      <c r="A537" s="32"/>
      <c r="C537" s="33"/>
      <c r="H537" s="22"/>
      <c r="J537" s="22"/>
    </row>
    <row r="538">
      <c r="A538" s="32"/>
      <c r="C538" s="33"/>
      <c r="H538" s="22"/>
      <c r="J538" s="22"/>
    </row>
    <row r="539">
      <c r="A539" s="32"/>
      <c r="C539" s="33"/>
      <c r="H539" s="22"/>
      <c r="J539" s="22"/>
    </row>
    <row r="540">
      <c r="A540" s="32"/>
      <c r="C540" s="33"/>
      <c r="H540" s="22"/>
      <c r="J540" s="22"/>
    </row>
    <row r="541">
      <c r="A541" s="32"/>
      <c r="C541" s="33"/>
      <c r="H541" s="22"/>
      <c r="J541" s="22"/>
    </row>
    <row r="542">
      <c r="A542" s="32"/>
      <c r="C542" s="33"/>
      <c r="H542" s="22"/>
      <c r="J542" s="22"/>
    </row>
    <row r="543">
      <c r="A543" s="32"/>
      <c r="C543" s="33"/>
      <c r="H543" s="22"/>
      <c r="J543" s="22"/>
    </row>
    <row r="544">
      <c r="A544" s="32"/>
      <c r="C544" s="33"/>
      <c r="H544" s="22"/>
      <c r="J544" s="22"/>
    </row>
    <row r="545">
      <c r="A545" s="32"/>
      <c r="C545" s="33"/>
      <c r="H545" s="22"/>
      <c r="J545" s="22"/>
    </row>
    <row r="546">
      <c r="A546" s="32"/>
      <c r="C546" s="33"/>
      <c r="H546" s="22"/>
      <c r="J546" s="22"/>
    </row>
    <row r="547">
      <c r="A547" s="32"/>
      <c r="C547" s="33"/>
      <c r="H547" s="22"/>
      <c r="J547" s="22"/>
    </row>
    <row r="548">
      <c r="A548" s="32"/>
      <c r="C548" s="33"/>
      <c r="H548" s="22"/>
      <c r="J548" s="22"/>
    </row>
    <row r="549">
      <c r="A549" s="32"/>
      <c r="C549" s="33"/>
      <c r="H549" s="22"/>
      <c r="J549" s="22"/>
    </row>
    <row r="550">
      <c r="A550" s="32"/>
      <c r="C550" s="33"/>
      <c r="H550" s="22"/>
      <c r="J550" s="22"/>
    </row>
    <row r="551">
      <c r="A551" s="32"/>
      <c r="C551" s="33"/>
      <c r="H551" s="22"/>
      <c r="J551" s="22"/>
    </row>
    <row r="552">
      <c r="A552" s="32"/>
      <c r="C552" s="33"/>
      <c r="H552" s="22"/>
      <c r="J552" s="22"/>
    </row>
    <row r="553">
      <c r="A553" s="32"/>
      <c r="C553" s="33"/>
      <c r="H553" s="22"/>
      <c r="J553" s="22"/>
    </row>
    <row r="554">
      <c r="A554" s="32"/>
      <c r="C554" s="33"/>
      <c r="H554" s="22"/>
      <c r="J554" s="22"/>
    </row>
    <row r="555">
      <c r="A555" s="32"/>
      <c r="C555" s="33"/>
      <c r="H555" s="22"/>
      <c r="J555" s="22"/>
    </row>
    <row r="556">
      <c r="A556" s="32"/>
      <c r="C556" s="33"/>
      <c r="H556" s="22"/>
      <c r="J556" s="22"/>
    </row>
    <row r="557">
      <c r="A557" s="32"/>
      <c r="C557" s="33"/>
      <c r="H557" s="22"/>
      <c r="J557" s="22"/>
    </row>
    <row r="558">
      <c r="A558" s="32"/>
      <c r="C558" s="33"/>
      <c r="H558" s="22"/>
      <c r="J558" s="22"/>
    </row>
    <row r="559">
      <c r="A559" s="32"/>
      <c r="C559" s="33"/>
      <c r="H559" s="22"/>
      <c r="J559" s="22"/>
    </row>
    <row r="560">
      <c r="A560" s="32"/>
      <c r="C560" s="33"/>
      <c r="H560" s="22"/>
      <c r="J560" s="22"/>
    </row>
    <row r="561">
      <c r="A561" s="32"/>
      <c r="C561" s="33"/>
      <c r="H561" s="22"/>
      <c r="J561" s="22"/>
    </row>
    <row r="562">
      <c r="A562" s="32"/>
      <c r="C562" s="33"/>
      <c r="H562" s="22"/>
      <c r="J562" s="22"/>
    </row>
    <row r="563">
      <c r="A563" s="32"/>
      <c r="C563" s="33"/>
      <c r="H563" s="22"/>
      <c r="J563" s="22"/>
    </row>
    <row r="564">
      <c r="A564" s="32"/>
      <c r="C564" s="33"/>
      <c r="H564" s="22"/>
      <c r="J564" s="22"/>
    </row>
    <row r="565">
      <c r="A565" s="32"/>
      <c r="C565" s="33"/>
      <c r="H565" s="22"/>
      <c r="J565" s="22"/>
    </row>
    <row r="566">
      <c r="A566" s="32"/>
      <c r="C566" s="33"/>
      <c r="H566" s="22"/>
      <c r="J566" s="22"/>
    </row>
    <row r="567">
      <c r="A567" s="32"/>
      <c r="C567" s="33"/>
      <c r="H567" s="22"/>
      <c r="J567" s="22"/>
    </row>
    <row r="568">
      <c r="A568" s="32"/>
      <c r="C568" s="33"/>
      <c r="H568" s="22"/>
      <c r="J568" s="22"/>
    </row>
    <row r="569">
      <c r="A569" s="32"/>
      <c r="C569" s="33"/>
      <c r="H569" s="22"/>
      <c r="J569" s="22"/>
    </row>
    <row r="570">
      <c r="A570" s="32"/>
      <c r="C570" s="33"/>
      <c r="H570" s="22"/>
      <c r="J570" s="22"/>
    </row>
    <row r="571">
      <c r="A571" s="32"/>
      <c r="C571" s="33"/>
      <c r="H571" s="22"/>
      <c r="J571" s="22"/>
    </row>
    <row r="572">
      <c r="A572" s="32"/>
      <c r="C572" s="33"/>
      <c r="H572" s="22"/>
      <c r="J572" s="22"/>
    </row>
    <row r="573">
      <c r="A573" s="32"/>
      <c r="C573" s="33"/>
      <c r="H573" s="22"/>
      <c r="J573" s="22"/>
    </row>
    <row r="574">
      <c r="A574" s="32"/>
      <c r="C574" s="33"/>
      <c r="H574" s="22"/>
      <c r="J574" s="22"/>
    </row>
    <row r="575">
      <c r="A575" s="32"/>
      <c r="C575" s="33"/>
      <c r="H575" s="22"/>
      <c r="J575" s="22"/>
    </row>
    <row r="576">
      <c r="A576" s="32"/>
      <c r="C576" s="33"/>
      <c r="H576" s="22"/>
      <c r="J576" s="22"/>
    </row>
    <row r="577">
      <c r="A577" s="32"/>
      <c r="C577" s="33"/>
      <c r="H577" s="22"/>
      <c r="J577" s="22"/>
    </row>
    <row r="578">
      <c r="A578" s="32"/>
      <c r="C578" s="33"/>
      <c r="H578" s="22"/>
      <c r="J578" s="22"/>
    </row>
    <row r="579">
      <c r="A579" s="32"/>
      <c r="C579" s="33"/>
      <c r="H579" s="22"/>
      <c r="J579" s="22"/>
    </row>
    <row r="580">
      <c r="A580" s="32"/>
      <c r="C580" s="33"/>
      <c r="H580" s="22"/>
      <c r="J580" s="22"/>
    </row>
    <row r="581">
      <c r="A581" s="32"/>
      <c r="C581" s="33"/>
      <c r="H581" s="22"/>
      <c r="J581" s="22"/>
    </row>
    <row r="582">
      <c r="A582" s="32"/>
      <c r="C582" s="33"/>
      <c r="H582" s="22"/>
      <c r="J582" s="22"/>
    </row>
    <row r="583">
      <c r="A583" s="32"/>
      <c r="C583" s="33"/>
      <c r="H583" s="22"/>
      <c r="J583" s="22"/>
    </row>
    <row r="584">
      <c r="A584" s="32"/>
      <c r="C584" s="33"/>
      <c r="H584" s="22"/>
      <c r="J584" s="22"/>
    </row>
    <row r="585">
      <c r="A585" s="32"/>
      <c r="C585" s="33"/>
      <c r="H585" s="22"/>
      <c r="J585" s="22"/>
    </row>
    <row r="586">
      <c r="A586" s="32"/>
      <c r="C586" s="33"/>
      <c r="H586" s="22"/>
      <c r="J586" s="22"/>
    </row>
    <row r="587">
      <c r="A587" s="32"/>
      <c r="C587" s="33"/>
      <c r="H587" s="22"/>
      <c r="J587" s="22"/>
    </row>
    <row r="588">
      <c r="A588" s="32"/>
      <c r="C588" s="33"/>
      <c r="H588" s="22"/>
      <c r="J588" s="22"/>
    </row>
    <row r="589">
      <c r="A589" s="32"/>
      <c r="C589" s="33"/>
      <c r="H589" s="22"/>
      <c r="J589" s="22"/>
    </row>
    <row r="590">
      <c r="A590" s="32"/>
      <c r="C590" s="33"/>
      <c r="H590" s="22"/>
      <c r="J590" s="22"/>
    </row>
    <row r="591">
      <c r="A591" s="32"/>
      <c r="C591" s="33"/>
      <c r="H591" s="22"/>
      <c r="J591" s="22"/>
    </row>
    <row r="592">
      <c r="A592" s="32"/>
      <c r="C592" s="33"/>
      <c r="H592" s="22"/>
      <c r="J592" s="22"/>
    </row>
    <row r="593">
      <c r="A593" s="32"/>
      <c r="C593" s="33"/>
      <c r="H593" s="22"/>
      <c r="J593" s="22"/>
    </row>
    <row r="594">
      <c r="A594" s="32"/>
      <c r="C594" s="33"/>
      <c r="H594" s="22"/>
      <c r="J594" s="22"/>
    </row>
    <row r="595">
      <c r="A595" s="32"/>
      <c r="C595" s="33"/>
      <c r="H595" s="22"/>
      <c r="J595" s="22"/>
    </row>
    <row r="596">
      <c r="A596" s="32"/>
      <c r="C596" s="33"/>
      <c r="H596" s="22"/>
      <c r="J596" s="22"/>
    </row>
    <row r="597">
      <c r="A597" s="32"/>
      <c r="C597" s="33"/>
      <c r="H597" s="22"/>
      <c r="J597" s="22"/>
    </row>
    <row r="598">
      <c r="A598" s="32"/>
      <c r="C598" s="33"/>
      <c r="H598" s="22"/>
      <c r="J598" s="22"/>
    </row>
    <row r="599">
      <c r="A599" s="32"/>
      <c r="C599" s="33"/>
      <c r="H599" s="22"/>
      <c r="J599" s="22"/>
    </row>
    <row r="600">
      <c r="A600" s="32"/>
      <c r="C600" s="33"/>
      <c r="H600" s="22"/>
      <c r="J600" s="22"/>
    </row>
    <row r="601">
      <c r="A601" s="32"/>
      <c r="C601" s="33"/>
      <c r="H601" s="22"/>
      <c r="J601" s="22"/>
    </row>
    <row r="602">
      <c r="A602" s="32"/>
      <c r="C602" s="33"/>
      <c r="H602" s="22"/>
      <c r="J602" s="22"/>
    </row>
    <row r="603">
      <c r="A603" s="32"/>
      <c r="C603" s="33"/>
      <c r="H603" s="22"/>
      <c r="J603" s="22"/>
    </row>
    <row r="604">
      <c r="A604" s="32"/>
      <c r="C604" s="33"/>
      <c r="H604" s="22"/>
      <c r="J604" s="22"/>
    </row>
    <row r="605">
      <c r="A605" s="32"/>
      <c r="C605" s="33"/>
      <c r="H605" s="22"/>
      <c r="J605" s="22"/>
    </row>
    <row r="606">
      <c r="A606" s="32"/>
      <c r="C606" s="33"/>
      <c r="H606" s="22"/>
      <c r="J606" s="22"/>
    </row>
    <row r="607">
      <c r="A607" s="32"/>
      <c r="C607" s="33"/>
      <c r="H607" s="22"/>
      <c r="J607" s="22"/>
    </row>
    <row r="608">
      <c r="A608" s="32"/>
      <c r="C608" s="33"/>
      <c r="H608" s="22"/>
      <c r="J608" s="22"/>
    </row>
    <row r="609">
      <c r="A609" s="32"/>
      <c r="C609" s="33"/>
      <c r="H609" s="22"/>
      <c r="J609" s="22"/>
    </row>
    <row r="610">
      <c r="A610" s="32"/>
      <c r="C610" s="33"/>
      <c r="H610" s="22"/>
      <c r="J610" s="22"/>
    </row>
    <row r="611">
      <c r="A611" s="32"/>
      <c r="C611" s="33"/>
      <c r="H611" s="22"/>
      <c r="J611" s="22"/>
    </row>
    <row r="612">
      <c r="A612" s="32"/>
      <c r="C612" s="33"/>
      <c r="H612" s="22"/>
      <c r="J612" s="22"/>
    </row>
    <row r="613">
      <c r="A613" s="32"/>
      <c r="C613" s="33"/>
      <c r="H613" s="22"/>
      <c r="J613" s="22"/>
    </row>
    <row r="614">
      <c r="A614" s="32"/>
      <c r="C614" s="33"/>
      <c r="H614" s="22"/>
      <c r="J614" s="22"/>
    </row>
    <row r="615">
      <c r="A615" s="32"/>
      <c r="C615" s="33"/>
      <c r="H615" s="22"/>
      <c r="J615" s="22"/>
    </row>
    <row r="616">
      <c r="A616" s="32"/>
      <c r="C616" s="33"/>
      <c r="H616" s="22"/>
      <c r="J616" s="22"/>
    </row>
    <row r="617">
      <c r="A617" s="32"/>
      <c r="C617" s="33"/>
      <c r="H617" s="22"/>
      <c r="J617" s="22"/>
    </row>
    <row r="618">
      <c r="A618" s="32"/>
      <c r="C618" s="33"/>
      <c r="H618" s="22"/>
      <c r="J618" s="22"/>
    </row>
    <row r="619">
      <c r="A619" s="32"/>
      <c r="C619" s="33"/>
      <c r="H619" s="22"/>
      <c r="J619" s="22"/>
    </row>
    <row r="620">
      <c r="A620" s="32"/>
      <c r="C620" s="33"/>
      <c r="H620" s="22"/>
      <c r="J620" s="22"/>
    </row>
    <row r="621">
      <c r="A621" s="32"/>
      <c r="C621" s="33"/>
      <c r="H621" s="22"/>
      <c r="J621" s="22"/>
    </row>
    <row r="622">
      <c r="A622" s="32"/>
      <c r="C622" s="33"/>
      <c r="H622" s="22"/>
      <c r="J622" s="22"/>
    </row>
    <row r="623">
      <c r="A623" s="32"/>
      <c r="C623" s="33"/>
      <c r="H623" s="22"/>
      <c r="J623" s="22"/>
    </row>
    <row r="624">
      <c r="A624" s="32"/>
      <c r="C624" s="33"/>
      <c r="H624" s="22"/>
      <c r="J624" s="22"/>
    </row>
    <row r="625">
      <c r="A625" s="32"/>
      <c r="C625" s="33"/>
      <c r="H625" s="22"/>
      <c r="J625" s="22"/>
    </row>
    <row r="626">
      <c r="A626" s="32"/>
      <c r="C626" s="33"/>
      <c r="H626" s="22"/>
      <c r="J626" s="22"/>
    </row>
    <row r="627">
      <c r="A627" s="32"/>
      <c r="C627" s="33"/>
      <c r="H627" s="22"/>
      <c r="J627" s="22"/>
    </row>
    <row r="628">
      <c r="A628" s="32"/>
      <c r="C628" s="33"/>
      <c r="H628" s="22"/>
      <c r="J628" s="22"/>
    </row>
    <row r="629">
      <c r="A629" s="32"/>
      <c r="C629" s="33"/>
      <c r="H629" s="22"/>
      <c r="J629" s="22"/>
    </row>
    <row r="630">
      <c r="A630" s="32"/>
      <c r="C630" s="33"/>
      <c r="H630" s="22"/>
      <c r="J630" s="22"/>
    </row>
    <row r="631">
      <c r="A631" s="32"/>
      <c r="C631" s="33"/>
      <c r="H631" s="22"/>
      <c r="J631" s="22"/>
    </row>
    <row r="632">
      <c r="A632" s="32"/>
      <c r="C632" s="33"/>
      <c r="H632" s="22"/>
      <c r="J632" s="22"/>
    </row>
    <row r="633">
      <c r="A633" s="32"/>
      <c r="C633" s="33"/>
      <c r="H633" s="22"/>
      <c r="J633" s="22"/>
    </row>
    <row r="634">
      <c r="A634" s="32"/>
      <c r="C634" s="33"/>
      <c r="H634" s="22"/>
      <c r="J634" s="22"/>
    </row>
    <row r="635">
      <c r="A635" s="32"/>
      <c r="C635" s="33"/>
      <c r="H635" s="22"/>
      <c r="J635" s="22"/>
    </row>
    <row r="636">
      <c r="A636" s="32"/>
      <c r="C636" s="33"/>
      <c r="H636" s="22"/>
      <c r="J636" s="22"/>
    </row>
    <row r="637">
      <c r="A637" s="32"/>
      <c r="C637" s="33"/>
      <c r="H637" s="22"/>
      <c r="J637" s="22"/>
    </row>
    <row r="638">
      <c r="A638" s="32"/>
      <c r="C638" s="33"/>
      <c r="H638" s="22"/>
      <c r="J638" s="22"/>
    </row>
    <row r="639">
      <c r="A639" s="32"/>
      <c r="C639" s="33"/>
      <c r="H639" s="22"/>
      <c r="J639" s="22"/>
    </row>
    <row r="640">
      <c r="A640" s="32"/>
      <c r="C640" s="33"/>
      <c r="H640" s="22"/>
      <c r="J640" s="22"/>
    </row>
    <row r="641">
      <c r="A641" s="32"/>
      <c r="C641" s="33"/>
      <c r="H641" s="22"/>
      <c r="J641" s="22"/>
    </row>
    <row r="642">
      <c r="A642" s="32"/>
      <c r="C642" s="33"/>
      <c r="H642" s="22"/>
      <c r="J642" s="22"/>
    </row>
    <row r="643">
      <c r="A643" s="32"/>
      <c r="C643" s="33"/>
      <c r="H643" s="22"/>
      <c r="J643" s="22"/>
    </row>
    <row r="644">
      <c r="A644" s="32"/>
      <c r="C644" s="33"/>
      <c r="H644" s="22"/>
      <c r="J644" s="22"/>
    </row>
    <row r="645">
      <c r="A645" s="32"/>
      <c r="C645" s="33"/>
      <c r="H645" s="22"/>
      <c r="J645" s="22"/>
    </row>
    <row r="646">
      <c r="A646" s="32"/>
      <c r="C646" s="33"/>
      <c r="H646" s="22"/>
      <c r="J646" s="22"/>
    </row>
    <row r="647">
      <c r="A647" s="32"/>
      <c r="C647" s="33"/>
      <c r="H647" s="22"/>
      <c r="J647" s="22"/>
    </row>
    <row r="648">
      <c r="A648" s="32"/>
      <c r="C648" s="33"/>
      <c r="H648" s="22"/>
      <c r="J648" s="22"/>
    </row>
    <row r="649">
      <c r="A649" s="32"/>
      <c r="C649" s="33"/>
      <c r="H649" s="22"/>
      <c r="J649" s="22"/>
    </row>
    <row r="650">
      <c r="A650" s="32"/>
      <c r="C650" s="33"/>
      <c r="H650" s="22"/>
      <c r="J650" s="22"/>
    </row>
    <row r="651">
      <c r="A651" s="32"/>
      <c r="C651" s="33"/>
      <c r="H651" s="22"/>
      <c r="J651" s="22"/>
    </row>
    <row r="652">
      <c r="A652" s="32"/>
      <c r="C652" s="33"/>
      <c r="H652" s="22"/>
      <c r="J652" s="22"/>
    </row>
    <row r="653">
      <c r="A653" s="32"/>
      <c r="C653" s="33"/>
      <c r="H653" s="22"/>
      <c r="J653" s="22"/>
    </row>
    <row r="654">
      <c r="A654" s="32"/>
      <c r="C654" s="33"/>
      <c r="H654" s="22"/>
      <c r="J654" s="22"/>
    </row>
    <row r="655">
      <c r="A655" s="32"/>
      <c r="C655" s="33"/>
      <c r="H655" s="22"/>
      <c r="J655" s="22"/>
    </row>
    <row r="656">
      <c r="A656" s="32"/>
      <c r="C656" s="33"/>
      <c r="H656" s="22"/>
      <c r="J656" s="22"/>
    </row>
    <row r="657">
      <c r="A657" s="32"/>
      <c r="C657" s="33"/>
      <c r="H657" s="22"/>
      <c r="J657" s="22"/>
    </row>
    <row r="658">
      <c r="A658" s="32"/>
      <c r="C658" s="33"/>
      <c r="H658" s="22"/>
      <c r="J658" s="22"/>
    </row>
    <row r="659">
      <c r="A659" s="32"/>
      <c r="C659" s="33"/>
      <c r="H659" s="22"/>
      <c r="J659" s="22"/>
    </row>
    <row r="660">
      <c r="A660" s="32"/>
      <c r="C660" s="33"/>
      <c r="H660" s="22"/>
      <c r="J660" s="22"/>
    </row>
    <row r="661">
      <c r="A661" s="32"/>
      <c r="C661" s="33"/>
      <c r="H661" s="22"/>
      <c r="J661" s="22"/>
    </row>
    <row r="662">
      <c r="A662" s="32"/>
      <c r="C662" s="33"/>
      <c r="H662" s="22"/>
      <c r="J662" s="22"/>
    </row>
    <row r="663">
      <c r="A663" s="32"/>
      <c r="C663" s="33"/>
      <c r="H663" s="22"/>
      <c r="J663" s="22"/>
    </row>
    <row r="664">
      <c r="A664" s="32"/>
      <c r="C664" s="33"/>
      <c r="H664" s="22"/>
      <c r="J664" s="22"/>
    </row>
    <row r="665">
      <c r="A665" s="32"/>
      <c r="C665" s="33"/>
      <c r="H665" s="22"/>
      <c r="J665" s="22"/>
    </row>
    <row r="666">
      <c r="A666" s="32"/>
      <c r="C666" s="33"/>
      <c r="H666" s="22"/>
      <c r="J666" s="22"/>
    </row>
    <row r="667">
      <c r="A667" s="32"/>
      <c r="C667" s="33"/>
      <c r="H667" s="22"/>
      <c r="J667" s="22"/>
    </row>
    <row r="668">
      <c r="A668" s="32"/>
      <c r="C668" s="33"/>
      <c r="H668" s="22"/>
      <c r="J668" s="22"/>
    </row>
    <row r="669">
      <c r="A669" s="32"/>
      <c r="C669" s="33"/>
      <c r="H669" s="22"/>
      <c r="J669" s="22"/>
    </row>
    <row r="670">
      <c r="A670" s="32"/>
      <c r="C670" s="33"/>
      <c r="H670" s="22"/>
      <c r="J670" s="22"/>
    </row>
    <row r="671">
      <c r="A671" s="32"/>
      <c r="C671" s="33"/>
      <c r="H671" s="22"/>
      <c r="J671" s="22"/>
    </row>
    <row r="672">
      <c r="A672" s="32"/>
      <c r="C672" s="33"/>
      <c r="H672" s="22"/>
      <c r="J672" s="22"/>
    </row>
    <row r="673">
      <c r="A673" s="32"/>
      <c r="C673" s="33"/>
      <c r="H673" s="22"/>
      <c r="J673" s="22"/>
    </row>
    <row r="674">
      <c r="A674" s="32"/>
      <c r="C674" s="33"/>
      <c r="H674" s="22"/>
      <c r="J674" s="22"/>
    </row>
    <row r="675">
      <c r="A675" s="32"/>
      <c r="C675" s="33"/>
      <c r="H675" s="22"/>
      <c r="J675" s="22"/>
    </row>
    <row r="676">
      <c r="A676" s="32"/>
      <c r="C676" s="33"/>
      <c r="H676" s="22"/>
      <c r="J676" s="22"/>
    </row>
    <row r="677">
      <c r="A677" s="32"/>
      <c r="C677" s="33"/>
      <c r="H677" s="22"/>
      <c r="J677" s="22"/>
    </row>
    <row r="678">
      <c r="A678" s="32"/>
      <c r="C678" s="33"/>
      <c r="H678" s="22"/>
      <c r="J678" s="22"/>
    </row>
    <row r="679">
      <c r="A679" s="32"/>
      <c r="C679" s="33"/>
      <c r="H679" s="22"/>
      <c r="J679" s="22"/>
    </row>
    <row r="680">
      <c r="A680" s="32"/>
      <c r="C680" s="33"/>
      <c r="H680" s="22"/>
      <c r="J680" s="22"/>
    </row>
    <row r="681">
      <c r="A681" s="32"/>
      <c r="C681" s="33"/>
      <c r="H681" s="22"/>
      <c r="J681" s="22"/>
    </row>
    <row r="682">
      <c r="A682" s="32"/>
      <c r="C682" s="33"/>
      <c r="H682" s="22"/>
      <c r="J682" s="22"/>
    </row>
    <row r="683">
      <c r="A683" s="32"/>
      <c r="C683" s="33"/>
      <c r="H683" s="22"/>
      <c r="J683" s="22"/>
    </row>
    <row r="684">
      <c r="A684" s="32"/>
      <c r="C684" s="33"/>
      <c r="H684" s="22"/>
      <c r="J684" s="22"/>
    </row>
    <row r="685">
      <c r="A685" s="32"/>
      <c r="C685" s="33"/>
      <c r="H685" s="22"/>
      <c r="J685" s="22"/>
    </row>
    <row r="686">
      <c r="A686" s="32"/>
      <c r="C686" s="33"/>
      <c r="H686" s="22"/>
      <c r="J686" s="22"/>
    </row>
    <row r="687">
      <c r="A687" s="32"/>
      <c r="C687" s="33"/>
      <c r="H687" s="22"/>
      <c r="J687" s="22"/>
    </row>
    <row r="688">
      <c r="A688" s="32"/>
      <c r="C688" s="33"/>
      <c r="H688" s="22"/>
      <c r="J688" s="22"/>
    </row>
    <row r="689">
      <c r="A689" s="32"/>
      <c r="C689" s="33"/>
      <c r="H689" s="22"/>
      <c r="J689" s="22"/>
    </row>
    <row r="690">
      <c r="A690" s="32"/>
      <c r="C690" s="33"/>
      <c r="H690" s="22"/>
      <c r="J690" s="22"/>
    </row>
    <row r="691">
      <c r="A691" s="32"/>
      <c r="C691" s="33"/>
      <c r="H691" s="22"/>
      <c r="J691" s="22"/>
    </row>
    <row r="692">
      <c r="A692" s="32"/>
      <c r="C692" s="33"/>
      <c r="H692" s="22"/>
      <c r="J692" s="22"/>
    </row>
    <row r="693">
      <c r="A693" s="32"/>
      <c r="C693" s="33"/>
      <c r="H693" s="22"/>
      <c r="J693" s="22"/>
    </row>
    <row r="694">
      <c r="A694" s="32"/>
      <c r="C694" s="33"/>
      <c r="H694" s="22"/>
      <c r="J694" s="22"/>
    </row>
    <row r="695">
      <c r="A695" s="32"/>
      <c r="C695" s="33"/>
      <c r="H695" s="22"/>
      <c r="J695" s="22"/>
    </row>
    <row r="696">
      <c r="A696" s="32"/>
      <c r="C696" s="33"/>
      <c r="H696" s="22"/>
      <c r="J696" s="22"/>
    </row>
    <row r="697">
      <c r="A697" s="32"/>
      <c r="C697" s="33"/>
      <c r="H697" s="22"/>
      <c r="J697" s="22"/>
    </row>
    <row r="698">
      <c r="A698" s="32"/>
      <c r="C698" s="33"/>
      <c r="H698" s="22"/>
      <c r="J698" s="22"/>
    </row>
    <row r="699">
      <c r="A699" s="32"/>
      <c r="C699" s="33"/>
      <c r="H699" s="22"/>
      <c r="J699" s="22"/>
    </row>
    <row r="700">
      <c r="A700" s="32"/>
      <c r="C700" s="33"/>
      <c r="H700" s="22"/>
      <c r="J700" s="22"/>
    </row>
    <row r="701">
      <c r="A701" s="32"/>
      <c r="C701" s="33"/>
      <c r="H701" s="22"/>
      <c r="J701" s="22"/>
    </row>
    <row r="702">
      <c r="A702" s="32"/>
      <c r="C702" s="33"/>
      <c r="H702" s="22"/>
      <c r="J702" s="22"/>
    </row>
    <row r="703">
      <c r="A703" s="32"/>
      <c r="C703" s="33"/>
      <c r="H703" s="22"/>
      <c r="J703" s="22"/>
    </row>
    <row r="704">
      <c r="A704" s="32"/>
      <c r="C704" s="33"/>
      <c r="H704" s="22"/>
      <c r="J704" s="22"/>
    </row>
    <row r="705">
      <c r="A705" s="32"/>
      <c r="C705" s="33"/>
      <c r="H705" s="22"/>
      <c r="J705" s="22"/>
    </row>
    <row r="706">
      <c r="A706" s="32"/>
      <c r="C706" s="33"/>
      <c r="H706" s="22"/>
      <c r="J706" s="22"/>
    </row>
    <row r="707">
      <c r="A707" s="32"/>
      <c r="C707" s="33"/>
      <c r="H707" s="22"/>
      <c r="J707" s="22"/>
    </row>
    <row r="708">
      <c r="A708" s="32"/>
      <c r="C708" s="33"/>
      <c r="H708" s="22"/>
      <c r="J708" s="22"/>
    </row>
    <row r="709">
      <c r="A709" s="32"/>
      <c r="C709" s="33"/>
      <c r="H709" s="22"/>
      <c r="J709" s="22"/>
    </row>
    <row r="710">
      <c r="A710" s="32"/>
      <c r="C710" s="33"/>
      <c r="H710" s="22"/>
      <c r="J710" s="22"/>
    </row>
    <row r="711">
      <c r="A711" s="32"/>
      <c r="C711" s="33"/>
      <c r="H711" s="22"/>
      <c r="J711" s="22"/>
    </row>
    <row r="712">
      <c r="A712" s="32"/>
      <c r="C712" s="33"/>
      <c r="H712" s="22"/>
      <c r="J712" s="22"/>
    </row>
    <row r="713">
      <c r="A713" s="32"/>
      <c r="C713" s="33"/>
      <c r="H713" s="22"/>
      <c r="J713" s="22"/>
    </row>
    <row r="714">
      <c r="A714" s="32"/>
      <c r="C714" s="33"/>
      <c r="H714" s="22"/>
      <c r="J714" s="22"/>
    </row>
    <row r="715">
      <c r="A715" s="32"/>
      <c r="C715" s="33"/>
      <c r="H715" s="22"/>
      <c r="J715" s="22"/>
    </row>
    <row r="716">
      <c r="A716" s="32"/>
      <c r="C716" s="33"/>
      <c r="H716" s="22"/>
      <c r="J716" s="22"/>
    </row>
    <row r="717">
      <c r="A717" s="32"/>
      <c r="C717" s="33"/>
      <c r="H717" s="22"/>
      <c r="J717" s="22"/>
    </row>
    <row r="718">
      <c r="A718" s="32"/>
      <c r="C718" s="33"/>
      <c r="H718" s="22"/>
      <c r="J718" s="22"/>
    </row>
    <row r="719">
      <c r="A719" s="32"/>
      <c r="C719" s="33"/>
      <c r="H719" s="22"/>
      <c r="J719" s="22"/>
    </row>
    <row r="720">
      <c r="A720" s="32"/>
      <c r="C720" s="33"/>
      <c r="H720" s="22"/>
      <c r="J720" s="22"/>
    </row>
    <row r="721">
      <c r="A721" s="32"/>
      <c r="C721" s="33"/>
      <c r="H721" s="22"/>
      <c r="J721" s="22"/>
    </row>
    <row r="722">
      <c r="A722" s="32"/>
      <c r="C722" s="33"/>
      <c r="H722" s="22"/>
      <c r="J722" s="22"/>
    </row>
    <row r="723">
      <c r="A723" s="32"/>
      <c r="C723" s="33"/>
      <c r="H723" s="22"/>
      <c r="J723" s="22"/>
    </row>
    <row r="724">
      <c r="A724" s="32"/>
      <c r="C724" s="33"/>
      <c r="H724" s="22"/>
      <c r="J724" s="22"/>
    </row>
    <row r="725">
      <c r="A725" s="32"/>
      <c r="C725" s="33"/>
      <c r="H725" s="22"/>
      <c r="J725" s="22"/>
    </row>
    <row r="726">
      <c r="A726" s="32"/>
      <c r="C726" s="33"/>
      <c r="H726" s="22"/>
      <c r="J726" s="22"/>
    </row>
    <row r="727">
      <c r="A727" s="32"/>
      <c r="C727" s="33"/>
      <c r="H727" s="22"/>
      <c r="J727" s="22"/>
    </row>
    <row r="728">
      <c r="A728" s="32"/>
      <c r="C728" s="33"/>
      <c r="H728" s="22"/>
      <c r="J728" s="22"/>
    </row>
    <row r="729">
      <c r="A729" s="32"/>
      <c r="C729" s="33"/>
      <c r="H729" s="22"/>
      <c r="J729" s="22"/>
    </row>
    <row r="730">
      <c r="A730" s="32"/>
      <c r="C730" s="33"/>
      <c r="H730" s="22"/>
      <c r="J730" s="22"/>
    </row>
    <row r="731">
      <c r="A731" s="32"/>
      <c r="C731" s="33"/>
      <c r="H731" s="22"/>
      <c r="J731" s="22"/>
    </row>
    <row r="732">
      <c r="A732" s="32"/>
      <c r="C732" s="33"/>
      <c r="H732" s="22"/>
      <c r="J732" s="22"/>
    </row>
    <row r="733">
      <c r="A733" s="32"/>
      <c r="C733" s="33"/>
      <c r="H733" s="22"/>
      <c r="J733" s="22"/>
    </row>
    <row r="734">
      <c r="A734" s="32"/>
      <c r="C734" s="33"/>
      <c r="H734" s="22"/>
      <c r="J734" s="22"/>
    </row>
    <row r="735">
      <c r="A735" s="32"/>
      <c r="C735" s="33"/>
      <c r="H735" s="22"/>
      <c r="J735" s="22"/>
    </row>
    <row r="736">
      <c r="A736" s="32"/>
      <c r="C736" s="33"/>
      <c r="H736" s="22"/>
      <c r="J736" s="22"/>
    </row>
    <row r="737">
      <c r="A737" s="32"/>
      <c r="C737" s="33"/>
      <c r="H737" s="22"/>
      <c r="J737" s="22"/>
    </row>
    <row r="738">
      <c r="A738" s="32"/>
      <c r="C738" s="33"/>
      <c r="H738" s="22"/>
      <c r="J738" s="22"/>
    </row>
    <row r="739">
      <c r="A739" s="32"/>
      <c r="C739" s="33"/>
      <c r="H739" s="22"/>
      <c r="J739" s="22"/>
    </row>
    <row r="740">
      <c r="A740" s="32"/>
      <c r="C740" s="33"/>
      <c r="H740" s="22"/>
      <c r="J740" s="22"/>
    </row>
    <row r="741">
      <c r="A741" s="32"/>
      <c r="C741" s="33"/>
      <c r="H741" s="22"/>
      <c r="J741" s="22"/>
    </row>
    <row r="742">
      <c r="A742" s="32"/>
      <c r="C742" s="33"/>
      <c r="H742" s="22"/>
      <c r="J742" s="22"/>
    </row>
    <row r="743">
      <c r="A743" s="32"/>
      <c r="C743" s="33"/>
      <c r="H743" s="22"/>
      <c r="J743" s="22"/>
    </row>
    <row r="744">
      <c r="A744" s="32"/>
      <c r="C744" s="33"/>
      <c r="H744" s="22"/>
      <c r="J744" s="22"/>
    </row>
    <row r="745">
      <c r="A745" s="32"/>
      <c r="C745" s="33"/>
      <c r="H745" s="22"/>
      <c r="J745" s="22"/>
    </row>
    <row r="746">
      <c r="A746" s="32"/>
      <c r="C746" s="33"/>
      <c r="H746" s="22"/>
      <c r="J746" s="22"/>
    </row>
    <row r="747">
      <c r="A747" s="32"/>
      <c r="C747" s="33"/>
      <c r="H747" s="22"/>
      <c r="J747" s="22"/>
    </row>
    <row r="748">
      <c r="A748" s="32"/>
      <c r="C748" s="33"/>
      <c r="H748" s="22"/>
      <c r="J748" s="22"/>
    </row>
    <row r="749">
      <c r="A749" s="32"/>
      <c r="C749" s="33"/>
      <c r="H749" s="22"/>
      <c r="J749" s="22"/>
    </row>
    <row r="750">
      <c r="A750" s="32"/>
      <c r="C750" s="33"/>
      <c r="H750" s="22"/>
      <c r="J750" s="22"/>
    </row>
    <row r="751">
      <c r="A751" s="32"/>
      <c r="C751" s="33"/>
      <c r="H751" s="22"/>
      <c r="J751" s="22"/>
    </row>
    <row r="752">
      <c r="A752" s="32"/>
      <c r="C752" s="33"/>
      <c r="H752" s="22"/>
      <c r="J752" s="22"/>
    </row>
    <row r="753">
      <c r="A753" s="32"/>
      <c r="C753" s="33"/>
      <c r="H753" s="22"/>
      <c r="J753" s="22"/>
    </row>
    <row r="754">
      <c r="A754" s="32"/>
      <c r="C754" s="33"/>
      <c r="H754" s="22"/>
      <c r="J754" s="22"/>
    </row>
    <row r="755">
      <c r="A755" s="32"/>
      <c r="C755" s="33"/>
      <c r="H755" s="22"/>
      <c r="J755" s="22"/>
    </row>
    <row r="756">
      <c r="A756" s="32"/>
      <c r="C756" s="33"/>
      <c r="H756" s="22"/>
      <c r="J756" s="22"/>
    </row>
    <row r="757">
      <c r="A757" s="32"/>
      <c r="C757" s="33"/>
      <c r="H757" s="22"/>
      <c r="J757" s="22"/>
    </row>
    <row r="758">
      <c r="A758" s="32"/>
      <c r="C758" s="33"/>
      <c r="H758" s="22"/>
      <c r="J758" s="22"/>
    </row>
    <row r="759">
      <c r="A759" s="32"/>
      <c r="C759" s="33"/>
      <c r="H759" s="22"/>
      <c r="J759" s="22"/>
    </row>
    <row r="760">
      <c r="A760" s="32"/>
      <c r="C760" s="33"/>
      <c r="H760" s="22"/>
      <c r="J760" s="22"/>
    </row>
    <row r="761">
      <c r="A761" s="32"/>
      <c r="C761" s="33"/>
      <c r="H761" s="22"/>
      <c r="J761" s="22"/>
    </row>
    <row r="762">
      <c r="A762" s="32"/>
      <c r="C762" s="33"/>
      <c r="H762" s="22"/>
      <c r="J762" s="22"/>
    </row>
    <row r="763">
      <c r="A763" s="32"/>
      <c r="C763" s="33"/>
      <c r="H763" s="22"/>
      <c r="J763" s="22"/>
    </row>
    <row r="764">
      <c r="A764" s="32"/>
      <c r="C764" s="33"/>
      <c r="H764" s="22"/>
      <c r="J764" s="22"/>
    </row>
    <row r="765">
      <c r="A765" s="32"/>
      <c r="C765" s="33"/>
      <c r="H765" s="22"/>
      <c r="J765" s="22"/>
    </row>
    <row r="766">
      <c r="A766" s="32"/>
      <c r="C766" s="33"/>
      <c r="H766" s="22"/>
      <c r="J766" s="22"/>
    </row>
    <row r="767">
      <c r="A767" s="32"/>
      <c r="C767" s="33"/>
      <c r="H767" s="22"/>
      <c r="J767" s="22"/>
    </row>
    <row r="768">
      <c r="A768" s="32"/>
      <c r="C768" s="33"/>
      <c r="H768" s="22"/>
      <c r="J768" s="22"/>
    </row>
    <row r="769">
      <c r="A769" s="32"/>
      <c r="C769" s="33"/>
      <c r="H769" s="22"/>
      <c r="J769" s="22"/>
    </row>
    <row r="770">
      <c r="A770" s="32"/>
      <c r="C770" s="33"/>
      <c r="H770" s="22"/>
      <c r="J770" s="22"/>
    </row>
    <row r="771">
      <c r="A771" s="32"/>
      <c r="C771" s="33"/>
      <c r="H771" s="22"/>
      <c r="J771" s="22"/>
    </row>
    <row r="772">
      <c r="A772" s="32"/>
      <c r="C772" s="33"/>
      <c r="H772" s="22"/>
      <c r="J772" s="22"/>
    </row>
    <row r="773">
      <c r="A773" s="32"/>
      <c r="C773" s="33"/>
      <c r="H773" s="22"/>
      <c r="J773" s="22"/>
    </row>
    <row r="774">
      <c r="A774" s="32"/>
      <c r="C774" s="33"/>
      <c r="H774" s="22"/>
      <c r="J774" s="22"/>
    </row>
    <row r="775">
      <c r="A775" s="32"/>
      <c r="C775" s="33"/>
      <c r="H775" s="22"/>
      <c r="J775" s="22"/>
    </row>
    <row r="776">
      <c r="A776" s="32"/>
      <c r="C776" s="33"/>
      <c r="H776" s="22"/>
      <c r="J776" s="22"/>
    </row>
    <row r="777">
      <c r="A777" s="32"/>
      <c r="C777" s="33"/>
      <c r="H777" s="22"/>
      <c r="J777" s="22"/>
    </row>
    <row r="778">
      <c r="A778" s="32"/>
      <c r="C778" s="33"/>
      <c r="H778" s="22"/>
      <c r="J778" s="22"/>
    </row>
    <row r="779">
      <c r="A779" s="32"/>
      <c r="C779" s="33"/>
      <c r="H779" s="22"/>
      <c r="J779" s="22"/>
    </row>
    <row r="780">
      <c r="A780" s="32"/>
      <c r="C780" s="33"/>
      <c r="H780" s="22"/>
      <c r="J780" s="22"/>
    </row>
    <row r="781">
      <c r="A781" s="32"/>
      <c r="C781" s="33"/>
      <c r="H781" s="22"/>
      <c r="J781" s="22"/>
    </row>
    <row r="782">
      <c r="A782" s="32"/>
      <c r="C782" s="33"/>
      <c r="H782" s="22"/>
      <c r="J782" s="22"/>
    </row>
    <row r="783">
      <c r="A783" s="32"/>
      <c r="C783" s="33"/>
      <c r="H783" s="22"/>
      <c r="J783" s="22"/>
    </row>
    <row r="784">
      <c r="A784" s="32"/>
      <c r="C784" s="33"/>
      <c r="H784" s="22"/>
      <c r="J784" s="22"/>
    </row>
    <row r="785">
      <c r="A785" s="32"/>
      <c r="C785" s="33"/>
      <c r="H785" s="22"/>
      <c r="J785" s="22"/>
    </row>
    <row r="786">
      <c r="A786" s="32"/>
      <c r="C786" s="33"/>
      <c r="H786" s="22"/>
      <c r="J786" s="22"/>
    </row>
    <row r="787">
      <c r="A787" s="32"/>
      <c r="C787" s="33"/>
      <c r="H787" s="22"/>
      <c r="J787" s="22"/>
    </row>
    <row r="788">
      <c r="A788" s="32"/>
      <c r="C788" s="33"/>
      <c r="H788" s="22"/>
      <c r="J788" s="22"/>
    </row>
    <row r="789">
      <c r="A789" s="32"/>
      <c r="C789" s="33"/>
      <c r="H789" s="22"/>
      <c r="J789" s="22"/>
    </row>
    <row r="790">
      <c r="A790" s="32"/>
      <c r="C790" s="33"/>
      <c r="H790" s="22"/>
      <c r="J790" s="22"/>
    </row>
    <row r="791">
      <c r="A791" s="32"/>
      <c r="C791" s="33"/>
      <c r="H791" s="22"/>
      <c r="J791" s="22"/>
    </row>
    <row r="792">
      <c r="A792" s="32"/>
      <c r="C792" s="33"/>
      <c r="H792" s="22"/>
      <c r="J792" s="22"/>
    </row>
    <row r="793">
      <c r="A793" s="32"/>
      <c r="C793" s="33"/>
      <c r="H793" s="22"/>
      <c r="J793" s="22"/>
    </row>
    <row r="794">
      <c r="A794" s="32"/>
      <c r="C794" s="33"/>
      <c r="H794" s="22"/>
      <c r="J794" s="22"/>
    </row>
    <row r="795">
      <c r="A795" s="32"/>
      <c r="C795" s="33"/>
      <c r="H795" s="22"/>
      <c r="J795" s="22"/>
    </row>
    <row r="796">
      <c r="A796" s="32"/>
      <c r="C796" s="33"/>
      <c r="H796" s="22"/>
      <c r="J796" s="22"/>
    </row>
    <row r="797">
      <c r="A797" s="32"/>
      <c r="C797" s="33"/>
      <c r="H797" s="22"/>
      <c r="J797" s="22"/>
    </row>
    <row r="798">
      <c r="A798" s="32"/>
      <c r="C798" s="33"/>
      <c r="H798" s="22"/>
      <c r="J798" s="22"/>
    </row>
    <row r="799">
      <c r="A799" s="32"/>
      <c r="C799" s="33"/>
      <c r="H799" s="22"/>
      <c r="J799" s="22"/>
    </row>
    <row r="800">
      <c r="A800" s="32"/>
      <c r="C800" s="33"/>
      <c r="H800" s="22"/>
      <c r="J800" s="22"/>
    </row>
    <row r="801">
      <c r="A801" s="32"/>
      <c r="C801" s="33"/>
      <c r="H801" s="22"/>
      <c r="J801" s="22"/>
    </row>
    <row r="802">
      <c r="A802" s="32"/>
      <c r="C802" s="33"/>
      <c r="H802" s="22"/>
      <c r="J802" s="22"/>
    </row>
    <row r="803">
      <c r="A803" s="32"/>
      <c r="C803" s="33"/>
      <c r="H803" s="22"/>
      <c r="J803" s="22"/>
    </row>
    <row r="804">
      <c r="A804" s="32"/>
      <c r="C804" s="33"/>
      <c r="H804" s="22"/>
      <c r="J804" s="22"/>
    </row>
    <row r="805">
      <c r="A805" s="32"/>
      <c r="C805" s="33"/>
      <c r="H805" s="22"/>
      <c r="J805" s="22"/>
    </row>
    <row r="806">
      <c r="A806" s="32"/>
      <c r="C806" s="33"/>
      <c r="H806" s="22"/>
      <c r="J806" s="22"/>
    </row>
    <row r="807">
      <c r="A807" s="32"/>
      <c r="C807" s="33"/>
      <c r="H807" s="22"/>
      <c r="J807" s="22"/>
    </row>
    <row r="808">
      <c r="A808" s="32"/>
      <c r="C808" s="33"/>
      <c r="H808" s="22"/>
      <c r="J808" s="22"/>
    </row>
    <row r="809">
      <c r="A809" s="32"/>
      <c r="C809" s="33"/>
      <c r="H809" s="22"/>
      <c r="J809" s="22"/>
    </row>
    <row r="810">
      <c r="A810" s="32"/>
      <c r="C810" s="33"/>
      <c r="H810" s="22"/>
      <c r="J810" s="22"/>
    </row>
    <row r="811">
      <c r="A811" s="32"/>
      <c r="C811" s="33"/>
      <c r="H811" s="22"/>
      <c r="J811" s="22"/>
    </row>
    <row r="812">
      <c r="A812" s="32"/>
      <c r="C812" s="33"/>
      <c r="H812" s="22"/>
      <c r="J812" s="22"/>
    </row>
    <row r="813">
      <c r="A813" s="32"/>
      <c r="C813" s="33"/>
      <c r="H813" s="22"/>
      <c r="J813" s="22"/>
    </row>
    <row r="814">
      <c r="A814" s="32"/>
      <c r="C814" s="33"/>
      <c r="H814" s="22"/>
      <c r="J814" s="22"/>
    </row>
    <row r="815">
      <c r="A815" s="32"/>
      <c r="C815" s="33"/>
      <c r="H815" s="22"/>
      <c r="J815" s="22"/>
    </row>
    <row r="816">
      <c r="A816" s="32"/>
      <c r="C816" s="33"/>
      <c r="H816" s="22"/>
      <c r="J816" s="22"/>
    </row>
    <row r="817">
      <c r="A817" s="32"/>
      <c r="C817" s="33"/>
      <c r="H817" s="22"/>
      <c r="J817" s="22"/>
    </row>
    <row r="818">
      <c r="A818" s="32"/>
      <c r="C818" s="33"/>
      <c r="H818" s="22"/>
      <c r="J818" s="22"/>
    </row>
    <row r="819">
      <c r="A819" s="32"/>
      <c r="C819" s="33"/>
      <c r="H819" s="22"/>
      <c r="J819" s="22"/>
    </row>
    <row r="820">
      <c r="A820" s="32"/>
      <c r="C820" s="33"/>
      <c r="H820" s="22"/>
      <c r="J820" s="22"/>
    </row>
    <row r="821">
      <c r="A821" s="32"/>
      <c r="C821" s="33"/>
      <c r="H821" s="22"/>
      <c r="J821" s="22"/>
    </row>
    <row r="822">
      <c r="A822" s="32"/>
      <c r="C822" s="33"/>
      <c r="H822" s="22"/>
      <c r="J822" s="22"/>
    </row>
    <row r="823">
      <c r="A823" s="32"/>
      <c r="C823" s="33"/>
      <c r="H823" s="22"/>
      <c r="J823" s="22"/>
    </row>
    <row r="824">
      <c r="A824" s="32"/>
      <c r="C824" s="33"/>
      <c r="H824" s="22"/>
      <c r="J824" s="22"/>
    </row>
    <row r="825">
      <c r="A825" s="32"/>
      <c r="C825" s="33"/>
      <c r="H825" s="22"/>
      <c r="J825" s="22"/>
    </row>
    <row r="826">
      <c r="A826" s="32"/>
      <c r="C826" s="33"/>
      <c r="H826" s="22"/>
      <c r="J826" s="22"/>
    </row>
    <row r="827">
      <c r="A827" s="32"/>
      <c r="C827" s="33"/>
      <c r="H827" s="22"/>
      <c r="J827" s="22"/>
    </row>
    <row r="828">
      <c r="A828" s="32"/>
      <c r="C828" s="33"/>
      <c r="H828" s="22"/>
      <c r="J828" s="22"/>
    </row>
    <row r="829">
      <c r="A829" s="32"/>
      <c r="C829" s="33"/>
      <c r="H829" s="22"/>
      <c r="J829" s="22"/>
    </row>
    <row r="830">
      <c r="A830" s="32"/>
      <c r="C830" s="33"/>
      <c r="H830" s="22"/>
      <c r="J830" s="22"/>
    </row>
    <row r="831">
      <c r="A831" s="32"/>
      <c r="C831" s="33"/>
      <c r="H831" s="22"/>
      <c r="J831" s="22"/>
    </row>
    <row r="832">
      <c r="A832" s="32"/>
      <c r="C832" s="33"/>
      <c r="H832" s="22"/>
      <c r="J832" s="22"/>
    </row>
    <row r="833">
      <c r="A833" s="32"/>
      <c r="C833" s="33"/>
      <c r="H833" s="22"/>
      <c r="J833" s="22"/>
    </row>
    <row r="834">
      <c r="A834" s="32"/>
      <c r="C834" s="33"/>
      <c r="H834" s="22"/>
      <c r="J834" s="22"/>
    </row>
    <row r="835">
      <c r="A835" s="32"/>
      <c r="C835" s="33"/>
      <c r="H835" s="22"/>
      <c r="J835" s="22"/>
    </row>
    <row r="836">
      <c r="A836" s="32"/>
      <c r="C836" s="33"/>
      <c r="H836" s="22"/>
      <c r="J836" s="22"/>
    </row>
    <row r="837">
      <c r="A837" s="32"/>
      <c r="C837" s="33"/>
      <c r="H837" s="22"/>
      <c r="J837" s="22"/>
    </row>
    <row r="838">
      <c r="A838" s="32"/>
      <c r="C838" s="33"/>
      <c r="H838" s="22"/>
      <c r="J838" s="22"/>
    </row>
    <row r="839">
      <c r="A839" s="32"/>
      <c r="C839" s="33"/>
      <c r="H839" s="22"/>
      <c r="J839" s="22"/>
    </row>
    <row r="840">
      <c r="A840" s="32"/>
      <c r="C840" s="33"/>
      <c r="H840" s="22"/>
      <c r="J840" s="22"/>
    </row>
    <row r="841">
      <c r="A841" s="32"/>
      <c r="C841" s="33"/>
      <c r="H841" s="22"/>
      <c r="J841" s="22"/>
    </row>
    <row r="842">
      <c r="A842" s="32"/>
      <c r="C842" s="33"/>
      <c r="H842" s="22"/>
      <c r="J842" s="22"/>
    </row>
    <row r="843">
      <c r="A843" s="32"/>
      <c r="C843" s="33"/>
      <c r="H843" s="22"/>
      <c r="J843" s="22"/>
    </row>
    <row r="844">
      <c r="A844" s="32"/>
      <c r="C844" s="33"/>
      <c r="H844" s="22"/>
      <c r="J844" s="22"/>
    </row>
    <row r="845">
      <c r="A845" s="32"/>
      <c r="C845" s="33"/>
      <c r="H845" s="22"/>
      <c r="J845" s="22"/>
    </row>
    <row r="846">
      <c r="A846" s="32"/>
      <c r="C846" s="33"/>
      <c r="H846" s="22"/>
      <c r="J846" s="22"/>
    </row>
    <row r="847">
      <c r="A847" s="32"/>
      <c r="C847" s="33"/>
      <c r="H847" s="22"/>
      <c r="J847" s="22"/>
    </row>
    <row r="848">
      <c r="A848" s="32"/>
      <c r="C848" s="33"/>
      <c r="H848" s="22"/>
      <c r="J848" s="22"/>
    </row>
    <row r="849">
      <c r="A849" s="32"/>
      <c r="C849" s="33"/>
      <c r="H849" s="22"/>
      <c r="J849" s="22"/>
    </row>
    <row r="850">
      <c r="A850" s="32"/>
      <c r="C850" s="33"/>
      <c r="H850" s="22"/>
      <c r="J850" s="22"/>
    </row>
    <row r="851">
      <c r="A851" s="32"/>
      <c r="C851" s="33"/>
      <c r="H851" s="22"/>
      <c r="J851" s="22"/>
    </row>
    <row r="852">
      <c r="A852" s="32"/>
      <c r="C852" s="33"/>
      <c r="H852" s="22"/>
      <c r="J852" s="22"/>
    </row>
    <row r="853">
      <c r="A853" s="32"/>
      <c r="C853" s="33"/>
      <c r="H853" s="22"/>
      <c r="J853" s="22"/>
    </row>
    <row r="854">
      <c r="A854" s="32"/>
      <c r="C854" s="33"/>
      <c r="H854" s="22"/>
      <c r="J854" s="22"/>
    </row>
    <row r="855">
      <c r="A855" s="32"/>
      <c r="C855" s="33"/>
      <c r="H855" s="22"/>
      <c r="J855" s="22"/>
    </row>
    <row r="856">
      <c r="A856" s="32"/>
      <c r="C856" s="33"/>
      <c r="H856" s="22"/>
      <c r="J856" s="22"/>
    </row>
    <row r="857">
      <c r="A857" s="32"/>
      <c r="C857" s="33"/>
      <c r="H857" s="22"/>
      <c r="J857" s="22"/>
    </row>
    <row r="858">
      <c r="A858" s="32"/>
      <c r="C858" s="33"/>
      <c r="H858" s="22"/>
      <c r="J858" s="22"/>
    </row>
    <row r="859">
      <c r="A859" s="32"/>
      <c r="C859" s="33"/>
      <c r="H859" s="22"/>
      <c r="J859" s="22"/>
    </row>
    <row r="860">
      <c r="A860" s="32"/>
      <c r="C860" s="33"/>
      <c r="H860" s="22"/>
      <c r="J860" s="22"/>
    </row>
    <row r="861">
      <c r="A861" s="32"/>
      <c r="C861" s="33"/>
      <c r="H861" s="22"/>
      <c r="J861" s="22"/>
    </row>
    <row r="862">
      <c r="A862" s="32"/>
      <c r="C862" s="33"/>
      <c r="H862" s="22"/>
      <c r="J862" s="22"/>
    </row>
    <row r="863">
      <c r="A863" s="32"/>
      <c r="C863" s="33"/>
      <c r="H863" s="22"/>
      <c r="J863" s="22"/>
    </row>
    <row r="864">
      <c r="A864" s="32"/>
      <c r="C864" s="33"/>
      <c r="H864" s="22"/>
      <c r="J864" s="22"/>
    </row>
    <row r="865">
      <c r="A865" s="32"/>
      <c r="C865" s="33"/>
      <c r="H865" s="22"/>
      <c r="J865" s="22"/>
    </row>
    <row r="866">
      <c r="A866" s="32"/>
      <c r="C866" s="33"/>
      <c r="H866" s="22"/>
      <c r="J866" s="22"/>
    </row>
    <row r="867">
      <c r="A867" s="32"/>
      <c r="C867" s="33"/>
      <c r="H867" s="22"/>
      <c r="J867" s="22"/>
    </row>
    <row r="868">
      <c r="A868" s="32"/>
      <c r="C868" s="33"/>
      <c r="H868" s="22"/>
      <c r="J868" s="22"/>
    </row>
    <row r="869">
      <c r="A869" s="32"/>
      <c r="C869" s="33"/>
      <c r="H869" s="22"/>
      <c r="J869" s="22"/>
    </row>
    <row r="870">
      <c r="A870" s="32"/>
      <c r="C870" s="33"/>
      <c r="H870" s="22"/>
      <c r="J870" s="22"/>
    </row>
    <row r="871">
      <c r="A871" s="32"/>
      <c r="C871" s="33"/>
      <c r="H871" s="22"/>
      <c r="J871" s="22"/>
    </row>
    <row r="872">
      <c r="A872" s="32"/>
      <c r="C872" s="33"/>
      <c r="H872" s="22"/>
      <c r="J872" s="22"/>
    </row>
    <row r="873">
      <c r="A873" s="32"/>
      <c r="C873" s="33"/>
      <c r="H873" s="22"/>
      <c r="J873" s="22"/>
    </row>
    <row r="874">
      <c r="A874" s="32"/>
      <c r="C874" s="33"/>
      <c r="H874" s="22"/>
      <c r="J874" s="22"/>
    </row>
    <row r="875">
      <c r="A875" s="32"/>
      <c r="C875" s="33"/>
      <c r="H875" s="22"/>
      <c r="J875" s="22"/>
    </row>
    <row r="876">
      <c r="A876" s="32"/>
      <c r="C876" s="33"/>
      <c r="H876" s="22"/>
      <c r="J876" s="22"/>
    </row>
    <row r="877">
      <c r="A877" s="32"/>
      <c r="C877" s="33"/>
      <c r="H877" s="22"/>
      <c r="J877" s="22"/>
    </row>
    <row r="878">
      <c r="A878" s="32"/>
      <c r="C878" s="33"/>
      <c r="H878" s="22"/>
      <c r="J878" s="22"/>
    </row>
    <row r="879">
      <c r="A879" s="32"/>
      <c r="C879" s="33"/>
      <c r="H879" s="22"/>
      <c r="J879" s="22"/>
    </row>
    <row r="880">
      <c r="A880" s="32"/>
      <c r="C880" s="33"/>
      <c r="H880" s="22"/>
      <c r="J880" s="22"/>
    </row>
    <row r="881">
      <c r="A881" s="32"/>
      <c r="C881" s="33"/>
      <c r="H881" s="22"/>
      <c r="J881" s="22"/>
    </row>
    <row r="882">
      <c r="A882" s="32"/>
      <c r="C882" s="33"/>
      <c r="H882" s="22"/>
      <c r="J882" s="22"/>
    </row>
    <row r="883">
      <c r="A883" s="32"/>
      <c r="C883" s="33"/>
      <c r="H883" s="22"/>
      <c r="J883" s="22"/>
    </row>
    <row r="884">
      <c r="A884" s="32"/>
      <c r="C884" s="33"/>
      <c r="H884" s="22"/>
      <c r="J884" s="22"/>
    </row>
    <row r="885">
      <c r="A885" s="32"/>
      <c r="C885" s="33"/>
      <c r="H885" s="22"/>
      <c r="J885" s="22"/>
    </row>
    <row r="886">
      <c r="A886" s="32"/>
      <c r="C886" s="33"/>
      <c r="H886" s="22"/>
      <c r="J886" s="22"/>
    </row>
    <row r="887">
      <c r="A887" s="32"/>
      <c r="C887" s="33"/>
      <c r="H887" s="22"/>
      <c r="J887" s="22"/>
    </row>
    <row r="888">
      <c r="A888" s="32"/>
      <c r="C888" s="33"/>
      <c r="H888" s="22"/>
      <c r="J888" s="22"/>
    </row>
    <row r="889">
      <c r="A889" s="32"/>
      <c r="C889" s="33"/>
      <c r="H889" s="22"/>
      <c r="J889" s="22"/>
    </row>
    <row r="890">
      <c r="A890" s="32"/>
      <c r="C890" s="33"/>
      <c r="H890" s="22"/>
      <c r="J890" s="22"/>
    </row>
    <row r="891">
      <c r="A891" s="32"/>
      <c r="C891" s="33"/>
      <c r="H891" s="22"/>
      <c r="J891" s="22"/>
    </row>
    <row r="892">
      <c r="A892" s="32"/>
      <c r="C892" s="33"/>
      <c r="H892" s="22"/>
      <c r="J892" s="22"/>
    </row>
    <row r="893">
      <c r="A893" s="32"/>
      <c r="C893" s="33"/>
      <c r="H893" s="22"/>
      <c r="J893" s="22"/>
    </row>
    <row r="894">
      <c r="A894" s="32"/>
      <c r="C894" s="33"/>
      <c r="H894" s="22"/>
      <c r="J894" s="22"/>
    </row>
    <row r="895">
      <c r="A895" s="32"/>
      <c r="C895" s="33"/>
      <c r="H895" s="22"/>
      <c r="J895" s="22"/>
    </row>
    <row r="896">
      <c r="A896" s="32"/>
      <c r="C896" s="33"/>
      <c r="H896" s="22"/>
      <c r="J896" s="22"/>
    </row>
    <row r="897">
      <c r="A897" s="32"/>
      <c r="C897" s="33"/>
      <c r="H897" s="22"/>
      <c r="J897" s="22"/>
    </row>
    <row r="898">
      <c r="A898" s="32"/>
      <c r="C898" s="33"/>
      <c r="H898" s="22"/>
      <c r="J898" s="22"/>
    </row>
    <row r="899">
      <c r="A899" s="32"/>
      <c r="C899" s="33"/>
      <c r="H899" s="22"/>
      <c r="J899" s="22"/>
    </row>
    <row r="900">
      <c r="A900" s="32"/>
      <c r="C900" s="33"/>
      <c r="H900" s="22"/>
      <c r="J900" s="22"/>
    </row>
    <row r="901">
      <c r="A901" s="32"/>
      <c r="C901" s="33"/>
      <c r="H901" s="22"/>
      <c r="J901" s="22"/>
    </row>
    <row r="902">
      <c r="A902" s="32"/>
      <c r="C902" s="33"/>
      <c r="H902" s="22"/>
      <c r="J902" s="22"/>
    </row>
    <row r="903">
      <c r="A903" s="32"/>
      <c r="C903" s="33"/>
      <c r="H903" s="22"/>
      <c r="J903" s="22"/>
    </row>
    <row r="904">
      <c r="A904" s="32"/>
      <c r="C904" s="33"/>
      <c r="H904" s="22"/>
      <c r="J904" s="22"/>
    </row>
    <row r="905">
      <c r="A905" s="32"/>
      <c r="C905" s="33"/>
      <c r="H905" s="22"/>
      <c r="J905" s="22"/>
    </row>
    <row r="906">
      <c r="A906" s="32"/>
      <c r="C906" s="33"/>
      <c r="H906" s="22"/>
      <c r="J906" s="22"/>
    </row>
    <row r="907">
      <c r="A907" s="32"/>
      <c r="C907" s="33"/>
      <c r="H907" s="22"/>
      <c r="J907" s="22"/>
    </row>
    <row r="908">
      <c r="A908" s="32"/>
      <c r="C908" s="33"/>
      <c r="H908" s="22"/>
      <c r="J908" s="22"/>
    </row>
    <row r="909">
      <c r="A909" s="32"/>
      <c r="C909" s="33"/>
      <c r="H909" s="22"/>
      <c r="J909" s="22"/>
    </row>
    <row r="910">
      <c r="A910" s="32"/>
      <c r="C910" s="33"/>
      <c r="H910" s="22"/>
      <c r="J910" s="22"/>
    </row>
    <row r="911">
      <c r="A911" s="32"/>
      <c r="C911" s="33"/>
      <c r="H911" s="22"/>
      <c r="J911" s="22"/>
    </row>
    <row r="912">
      <c r="A912" s="32"/>
      <c r="C912" s="33"/>
      <c r="H912" s="22"/>
      <c r="J912" s="22"/>
    </row>
    <row r="913">
      <c r="A913" s="32"/>
      <c r="C913" s="33"/>
      <c r="H913" s="22"/>
      <c r="J913" s="22"/>
    </row>
    <row r="914">
      <c r="A914" s="32"/>
      <c r="C914" s="33"/>
      <c r="H914" s="22"/>
      <c r="J914" s="22"/>
    </row>
    <row r="915">
      <c r="A915" s="32"/>
      <c r="C915" s="33"/>
      <c r="H915" s="22"/>
      <c r="J915" s="22"/>
    </row>
    <row r="916">
      <c r="A916" s="32"/>
      <c r="C916" s="33"/>
      <c r="H916" s="22"/>
      <c r="J916" s="22"/>
    </row>
    <row r="917">
      <c r="A917" s="32"/>
      <c r="C917" s="33"/>
      <c r="H917" s="22"/>
      <c r="J917" s="22"/>
    </row>
    <row r="918">
      <c r="A918" s="32"/>
      <c r="C918" s="33"/>
      <c r="H918" s="22"/>
      <c r="J918" s="22"/>
    </row>
    <row r="919">
      <c r="A919" s="32"/>
      <c r="C919" s="33"/>
      <c r="H919" s="22"/>
      <c r="J919" s="22"/>
    </row>
    <row r="920">
      <c r="A920" s="32"/>
      <c r="C920" s="33"/>
      <c r="H920" s="22"/>
      <c r="J920" s="22"/>
    </row>
    <row r="921">
      <c r="A921" s="32"/>
      <c r="C921" s="33"/>
      <c r="H921" s="22"/>
      <c r="J921" s="22"/>
    </row>
    <row r="922">
      <c r="A922" s="32"/>
      <c r="C922" s="33"/>
      <c r="H922" s="22"/>
      <c r="J922" s="22"/>
    </row>
    <row r="923">
      <c r="A923" s="32"/>
      <c r="C923" s="33"/>
      <c r="H923" s="22"/>
      <c r="J923" s="22"/>
    </row>
    <row r="924">
      <c r="A924" s="32"/>
      <c r="C924" s="33"/>
      <c r="H924" s="22"/>
      <c r="J924" s="22"/>
    </row>
    <row r="925">
      <c r="A925" s="32"/>
      <c r="C925" s="33"/>
      <c r="H925" s="22"/>
      <c r="J925" s="22"/>
    </row>
    <row r="926">
      <c r="A926" s="32"/>
      <c r="C926" s="33"/>
      <c r="H926" s="22"/>
      <c r="J926" s="22"/>
    </row>
    <row r="927">
      <c r="A927" s="32"/>
      <c r="C927" s="33"/>
      <c r="H927" s="22"/>
      <c r="J927" s="22"/>
    </row>
    <row r="928">
      <c r="A928" s="32"/>
      <c r="C928" s="33"/>
      <c r="H928" s="22"/>
      <c r="J928" s="22"/>
    </row>
    <row r="929">
      <c r="A929" s="32"/>
      <c r="C929" s="33"/>
      <c r="H929" s="22"/>
      <c r="J929" s="22"/>
    </row>
    <row r="930">
      <c r="A930" s="32"/>
      <c r="C930" s="33"/>
      <c r="H930" s="22"/>
      <c r="J930" s="22"/>
    </row>
    <row r="931">
      <c r="A931" s="32"/>
      <c r="C931" s="33"/>
      <c r="H931" s="22"/>
      <c r="J931" s="22"/>
    </row>
    <row r="932">
      <c r="A932" s="32"/>
      <c r="C932" s="33"/>
      <c r="H932" s="22"/>
      <c r="J932" s="22"/>
    </row>
    <row r="933">
      <c r="A933" s="32"/>
      <c r="C933" s="33"/>
      <c r="H933" s="22"/>
      <c r="J933" s="22"/>
    </row>
    <row r="934">
      <c r="A934" s="32"/>
      <c r="C934" s="33"/>
      <c r="H934" s="22"/>
      <c r="J934" s="22"/>
    </row>
    <row r="935">
      <c r="A935" s="32"/>
      <c r="C935" s="33"/>
      <c r="H935" s="22"/>
      <c r="J935" s="22"/>
    </row>
    <row r="936">
      <c r="A936" s="32"/>
      <c r="C936" s="33"/>
      <c r="H936" s="22"/>
      <c r="J936" s="22"/>
    </row>
    <row r="937">
      <c r="A937" s="32"/>
      <c r="C937" s="33"/>
      <c r="H937" s="22"/>
      <c r="J937" s="22"/>
    </row>
    <row r="938">
      <c r="A938" s="32"/>
      <c r="C938" s="33"/>
      <c r="H938" s="22"/>
      <c r="J938" s="22"/>
    </row>
    <row r="939">
      <c r="A939" s="32"/>
      <c r="C939" s="33"/>
      <c r="H939" s="22"/>
      <c r="J939" s="22"/>
    </row>
    <row r="940">
      <c r="A940" s="32"/>
      <c r="C940" s="33"/>
      <c r="H940" s="22"/>
      <c r="J940" s="22"/>
    </row>
    <row r="941">
      <c r="A941" s="32"/>
      <c r="C941" s="33"/>
      <c r="H941" s="22"/>
      <c r="J941" s="22"/>
    </row>
    <row r="942">
      <c r="A942" s="32"/>
      <c r="C942" s="33"/>
      <c r="H942" s="22"/>
      <c r="J942" s="22"/>
    </row>
    <row r="943">
      <c r="A943" s="32"/>
      <c r="C943" s="33"/>
      <c r="H943" s="22"/>
      <c r="J943" s="22"/>
    </row>
    <row r="944">
      <c r="A944" s="32"/>
      <c r="C944" s="33"/>
      <c r="H944" s="22"/>
      <c r="J944" s="22"/>
    </row>
    <row r="945">
      <c r="A945" s="32"/>
      <c r="C945" s="33"/>
      <c r="H945" s="22"/>
      <c r="J945" s="22"/>
    </row>
    <row r="946">
      <c r="A946" s="32"/>
      <c r="C946" s="33"/>
      <c r="H946" s="22"/>
      <c r="J946" s="22"/>
    </row>
    <row r="947">
      <c r="A947" s="32"/>
      <c r="C947" s="33"/>
      <c r="H947" s="22"/>
      <c r="J947" s="22"/>
    </row>
    <row r="948">
      <c r="A948" s="32"/>
      <c r="C948" s="33"/>
      <c r="H948" s="22"/>
      <c r="J948" s="22"/>
    </row>
    <row r="949">
      <c r="A949" s="32"/>
      <c r="C949" s="33"/>
      <c r="H949" s="22"/>
      <c r="J949" s="22"/>
    </row>
    <row r="950">
      <c r="A950" s="32"/>
      <c r="C950" s="33"/>
      <c r="H950" s="22"/>
      <c r="J950" s="22"/>
    </row>
    <row r="951">
      <c r="A951" s="32"/>
      <c r="C951" s="33"/>
      <c r="H951" s="22"/>
      <c r="J951" s="22"/>
    </row>
    <row r="952">
      <c r="A952" s="32"/>
      <c r="C952" s="33"/>
      <c r="H952" s="22"/>
      <c r="J952" s="22"/>
    </row>
    <row r="953">
      <c r="A953" s="32"/>
      <c r="C953" s="33"/>
      <c r="H953" s="22"/>
      <c r="J953" s="22"/>
    </row>
    <row r="954">
      <c r="A954" s="32"/>
      <c r="C954" s="33"/>
      <c r="H954" s="22"/>
      <c r="J954" s="22"/>
    </row>
    <row r="955">
      <c r="A955" s="32"/>
      <c r="C955" s="33"/>
      <c r="H955" s="22"/>
      <c r="J955" s="22"/>
    </row>
    <row r="956">
      <c r="A956" s="32"/>
      <c r="C956" s="33"/>
      <c r="H956" s="22"/>
      <c r="J956" s="22"/>
    </row>
    <row r="957">
      <c r="A957" s="32"/>
      <c r="C957" s="33"/>
      <c r="H957" s="22"/>
      <c r="J957" s="22"/>
    </row>
    <row r="958">
      <c r="A958" s="32"/>
      <c r="C958" s="33"/>
      <c r="H958" s="22"/>
      <c r="J958" s="22"/>
    </row>
    <row r="959">
      <c r="A959" s="32"/>
      <c r="C959" s="33"/>
      <c r="H959" s="22"/>
      <c r="J959" s="22"/>
    </row>
    <row r="960">
      <c r="A960" s="32"/>
      <c r="C960" s="33"/>
      <c r="H960" s="22"/>
      <c r="J960" s="22"/>
    </row>
    <row r="961">
      <c r="A961" s="32"/>
      <c r="C961" s="33"/>
      <c r="H961" s="22"/>
      <c r="J961" s="22"/>
    </row>
    <row r="962">
      <c r="A962" s="32"/>
      <c r="C962" s="33"/>
      <c r="H962" s="22"/>
      <c r="J962" s="22"/>
    </row>
    <row r="963">
      <c r="A963" s="32"/>
      <c r="C963" s="33"/>
      <c r="H963" s="22"/>
      <c r="J963" s="22"/>
    </row>
    <row r="964">
      <c r="A964" s="32"/>
      <c r="C964" s="33"/>
      <c r="H964" s="22"/>
      <c r="J964" s="22"/>
    </row>
    <row r="965">
      <c r="A965" s="32"/>
      <c r="C965" s="33"/>
      <c r="H965" s="22"/>
      <c r="J965" s="22"/>
    </row>
    <row r="966">
      <c r="A966" s="32"/>
      <c r="C966" s="33"/>
      <c r="H966" s="22"/>
      <c r="J966" s="22"/>
    </row>
    <row r="967">
      <c r="A967" s="32"/>
      <c r="C967" s="33"/>
      <c r="H967" s="22"/>
      <c r="J967" s="22"/>
    </row>
    <row r="968">
      <c r="A968" s="32"/>
      <c r="C968" s="33"/>
      <c r="H968" s="22"/>
      <c r="J968" s="22"/>
    </row>
    <row r="969">
      <c r="A969" s="32"/>
      <c r="C969" s="33"/>
      <c r="H969" s="22"/>
      <c r="J969" s="22"/>
    </row>
    <row r="970">
      <c r="A970" s="32"/>
      <c r="C970" s="33"/>
      <c r="H970" s="22"/>
      <c r="J970" s="22"/>
    </row>
    <row r="971">
      <c r="A971" s="32"/>
      <c r="C971" s="33"/>
      <c r="H971" s="22"/>
      <c r="J971" s="22"/>
    </row>
    <row r="972">
      <c r="A972" s="32"/>
      <c r="C972" s="33"/>
      <c r="H972" s="22"/>
      <c r="J972" s="22"/>
    </row>
    <row r="973">
      <c r="A973" s="32"/>
      <c r="C973" s="33"/>
      <c r="H973" s="22"/>
      <c r="J973" s="22"/>
    </row>
    <row r="974">
      <c r="A974" s="32"/>
      <c r="C974" s="33"/>
      <c r="H974" s="22"/>
      <c r="J974" s="22"/>
    </row>
    <row r="975">
      <c r="A975" s="32"/>
      <c r="C975" s="33"/>
      <c r="H975" s="22"/>
      <c r="J975" s="22"/>
    </row>
    <row r="976">
      <c r="A976" s="32"/>
      <c r="C976" s="33"/>
      <c r="H976" s="22"/>
      <c r="J976" s="22"/>
    </row>
    <row r="977">
      <c r="A977" s="32"/>
      <c r="C977" s="33"/>
      <c r="H977" s="22"/>
      <c r="J977" s="22"/>
    </row>
    <row r="978">
      <c r="A978" s="32"/>
      <c r="C978" s="33"/>
      <c r="H978" s="22"/>
      <c r="J978" s="22"/>
    </row>
    <row r="979">
      <c r="A979" s="32"/>
      <c r="C979" s="33"/>
      <c r="H979" s="22"/>
      <c r="J979" s="22"/>
    </row>
    <row r="980">
      <c r="A980" s="32"/>
      <c r="C980" s="33"/>
      <c r="H980" s="22"/>
      <c r="J980" s="22"/>
    </row>
    <row r="981">
      <c r="A981" s="32"/>
      <c r="C981" s="33"/>
      <c r="H981" s="22"/>
      <c r="J981" s="22"/>
    </row>
    <row r="982">
      <c r="A982" s="32"/>
      <c r="C982" s="33"/>
      <c r="H982" s="22"/>
      <c r="J982" s="22"/>
    </row>
    <row r="983">
      <c r="A983" s="32"/>
      <c r="C983" s="33"/>
      <c r="H983" s="22"/>
      <c r="J983" s="22"/>
    </row>
    <row r="984">
      <c r="A984" s="32"/>
      <c r="C984" s="33"/>
      <c r="H984" s="22"/>
      <c r="J984" s="22"/>
    </row>
    <row r="985">
      <c r="A985" s="32"/>
      <c r="C985" s="33"/>
      <c r="H985" s="22"/>
      <c r="J985" s="22"/>
    </row>
    <row r="986">
      <c r="A986" s="32"/>
      <c r="C986" s="33"/>
      <c r="H986" s="22"/>
      <c r="J986" s="22"/>
    </row>
    <row r="987">
      <c r="A987" s="32"/>
      <c r="C987" s="33"/>
      <c r="H987" s="22"/>
      <c r="J987" s="22"/>
    </row>
    <row r="988">
      <c r="A988" s="32"/>
      <c r="C988" s="33"/>
      <c r="H988" s="22"/>
      <c r="J988" s="22"/>
    </row>
    <row r="989">
      <c r="A989" s="32"/>
      <c r="C989" s="33"/>
      <c r="H989" s="22"/>
      <c r="J989" s="22"/>
    </row>
    <row r="990">
      <c r="A990" s="32"/>
      <c r="C990" s="33"/>
      <c r="H990" s="22"/>
      <c r="J990" s="22"/>
    </row>
    <row r="991">
      <c r="A991" s="32"/>
      <c r="C991" s="33"/>
      <c r="H991" s="22"/>
      <c r="J991" s="22"/>
    </row>
    <row r="992">
      <c r="A992" s="32"/>
      <c r="C992" s="33"/>
      <c r="H992" s="22"/>
      <c r="J992" s="22"/>
    </row>
    <row r="993">
      <c r="A993" s="32"/>
      <c r="C993" s="33"/>
      <c r="H993" s="22"/>
      <c r="J993" s="22"/>
    </row>
    <row r="994">
      <c r="A994" s="32"/>
      <c r="C994" s="33"/>
      <c r="H994" s="22"/>
      <c r="J994" s="22"/>
    </row>
    <row r="995">
      <c r="A995" s="32"/>
      <c r="C995" s="33"/>
      <c r="H995" s="22"/>
      <c r="J995" s="22"/>
    </row>
    <row r="996">
      <c r="A996" s="32"/>
      <c r="C996" s="33"/>
      <c r="H996" s="22"/>
      <c r="J996" s="22"/>
    </row>
    <row r="997">
      <c r="A997" s="32"/>
      <c r="C997" s="33"/>
      <c r="H997" s="22"/>
      <c r="J997" s="22"/>
    </row>
    <row r="998">
      <c r="A998" s="32"/>
      <c r="C998" s="33"/>
      <c r="H998" s="22"/>
      <c r="J998" s="22"/>
    </row>
    <row r="999">
      <c r="A999" s="32"/>
      <c r="C999" s="33"/>
      <c r="H999" s="22"/>
      <c r="J999" s="22"/>
    </row>
    <row r="1000">
      <c r="A1000" s="32"/>
      <c r="C1000" s="33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62</v>
      </c>
      <c r="B1" s="8" t="s">
        <v>63</v>
      </c>
      <c r="C1" s="9" t="s">
        <v>79</v>
      </c>
      <c r="D1" s="8" t="s">
        <v>52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Information'!B5</f>
        <v>Karla </v>
      </c>
      <c r="K1" s="12" t="s">
        <v>70</v>
      </c>
      <c r="L1" s="14" t="str">
        <f>AVERAGEIF(OFFSET(H2,COUNTif(H:H,"&gt;0")-10,0,10,1),"&lt;&gt;#N/A")</f>
        <v>#REF!</v>
      </c>
    </row>
    <row r="2">
      <c r="A2" s="15">
        <v>44228.0</v>
      </c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  <c r="J2" s="22"/>
    </row>
    <row r="3">
      <c r="A3" s="23">
        <f t="shared" ref="A3:A221" si="2">IF(A2,WORKDAY(A2,1),"")</f>
        <v>44229</v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  <c r="J3" s="22"/>
    </row>
    <row r="4">
      <c r="A4" s="25">
        <f t="shared" si="2"/>
        <v>44230</v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  <c r="J4" s="22"/>
    </row>
    <row r="5">
      <c r="A5" s="25">
        <f t="shared" si="2"/>
        <v>44231</v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  <c r="J5" s="22"/>
    </row>
    <row r="6">
      <c r="A6" s="25">
        <f t="shared" si="2"/>
        <v>44232</v>
      </c>
      <c r="B6" s="29"/>
      <c r="C6" s="17"/>
      <c r="D6" s="29"/>
      <c r="E6" s="36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s="22" t="str">
        <f>AVERAGEIF(H2:H6,"&lt;&gt;#N/A")</f>
        <v>#DIV/0!</v>
      </c>
      <c r="N6" s="1"/>
    </row>
    <row r="7">
      <c r="A7" s="25">
        <f t="shared" si="2"/>
        <v>44235</v>
      </c>
      <c r="B7" s="29"/>
      <c r="C7" s="17"/>
      <c r="D7" s="29"/>
      <c r="E7" s="36">
        <f t="shared" si="3"/>
        <v>0.8</v>
      </c>
      <c r="F7" s="29"/>
      <c r="G7" s="29"/>
      <c r="H7" s="21" t="str">
        <f t="shared" si="1"/>
        <v>#N/A</v>
      </c>
      <c r="J7" s="22"/>
    </row>
    <row r="8">
      <c r="A8" s="25">
        <f t="shared" si="2"/>
        <v>44236</v>
      </c>
      <c r="B8" s="29"/>
      <c r="C8" s="17"/>
      <c r="D8" s="29"/>
      <c r="E8" s="36">
        <f t="shared" si="3"/>
        <v>0.8</v>
      </c>
      <c r="F8" s="29"/>
      <c r="G8" s="29"/>
      <c r="H8" s="21" t="str">
        <f t="shared" si="1"/>
        <v>#N/A</v>
      </c>
      <c r="J8" s="22"/>
    </row>
    <row r="9">
      <c r="A9" s="25">
        <f t="shared" si="2"/>
        <v>44237</v>
      </c>
      <c r="B9" s="29"/>
      <c r="C9" s="17"/>
      <c r="D9" s="29"/>
      <c r="E9" s="36">
        <f t="shared" si="3"/>
        <v>0.8</v>
      </c>
      <c r="F9" s="29"/>
      <c r="G9" s="29"/>
      <c r="H9" s="21" t="str">
        <f t="shared" si="1"/>
        <v>#N/A</v>
      </c>
      <c r="J9" s="22"/>
    </row>
    <row r="10">
      <c r="A10" s="25">
        <f t="shared" si="2"/>
        <v>44238</v>
      </c>
      <c r="B10" s="29"/>
      <c r="C10" s="17"/>
      <c r="D10" s="29"/>
      <c r="E10" s="36">
        <f t="shared" si="3"/>
        <v>0.8</v>
      </c>
      <c r="F10" s="29"/>
      <c r="G10" s="29"/>
      <c r="H10" s="21" t="str">
        <f t="shared" si="1"/>
        <v>#N/A</v>
      </c>
      <c r="J10" s="22"/>
    </row>
    <row r="11">
      <c r="A11" s="25">
        <f t="shared" si="2"/>
        <v>44239</v>
      </c>
      <c r="B11" s="29"/>
      <c r="C11" s="17"/>
      <c r="D11" s="29"/>
      <c r="E11" s="36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s="22" t="str">
        <f>AVERAGEif(H7:H11,"&lt;&gt;#N/A")</f>
        <v>#DIV/0!</v>
      </c>
    </row>
    <row r="12">
      <c r="A12" s="25">
        <f t="shared" si="2"/>
        <v>44242</v>
      </c>
      <c r="B12" s="29"/>
      <c r="C12" s="17"/>
      <c r="D12" s="29"/>
      <c r="E12" s="36">
        <f t="shared" si="3"/>
        <v>0.8</v>
      </c>
      <c r="F12" s="29"/>
      <c r="G12" s="29"/>
      <c r="H12" s="21" t="str">
        <f t="shared" si="1"/>
        <v>#N/A</v>
      </c>
      <c r="J12" s="22"/>
    </row>
    <row r="13">
      <c r="A13" s="25">
        <f t="shared" si="2"/>
        <v>44243</v>
      </c>
      <c r="B13" s="29"/>
      <c r="C13" s="17"/>
      <c r="D13" s="29"/>
      <c r="E13" s="36">
        <f t="shared" si="3"/>
        <v>0.8</v>
      </c>
      <c r="F13" s="29"/>
      <c r="G13" s="29"/>
      <c r="H13" s="21" t="str">
        <f t="shared" si="1"/>
        <v>#N/A</v>
      </c>
      <c r="J13" s="22"/>
    </row>
    <row r="14">
      <c r="A14" s="25">
        <f t="shared" si="2"/>
        <v>44244</v>
      </c>
      <c r="B14" s="29"/>
      <c r="C14" s="17"/>
      <c r="D14" s="29"/>
      <c r="E14" s="36">
        <f t="shared" si="3"/>
        <v>0.8</v>
      </c>
      <c r="F14" s="29"/>
      <c r="G14" s="29"/>
      <c r="H14" s="21" t="str">
        <f t="shared" si="1"/>
        <v>#N/A</v>
      </c>
      <c r="J14" s="22"/>
    </row>
    <row r="15">
      <c r="A15" s="25">
        <f t="shared" si="2"/>
        <v>44245</v>
      </c>
      <c r="B15" s="29"/>
      <c r="C15" s="17"/>
      <c r="D15" s="29"/>
      <c r="E15" s="36">
        <f t="shared" si="3"/>
        <v>0.8</v>
      </c>
      <c r="F15" s="29"/>
      <c r="G15" s="29"/>
      <c r="H15" s="21" t="str">
        <f t="shared" si="1"/>
        <v>#N/A</v>
      </c>
      <c r="J15" s="22"/>
    </row>
    <row r="16">
      <c r="A16" s="25">
        <f t="shared" si="2"/>
        <v>44246</v>
      </c>
      <c r="B16" s="29"/>
      <c r="C16" s="17"/>
      <c r="D16" s="29"/>
      <c r="E16" s="36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s="22" t="str">
        <f>AVERAGEif(H12:H16,"&lt;&gt;#N/A")</f>
        <v>#DIV/0!</v>
      </c>
    </row>
    <row r="17">
      <c r="A17" s="25">
        <f t="shared" si="2"/>
        <v>44249</v>
      </c>
      <c r="B17" s="29"/>
      <c r="C17" s="17"/>
      <c r="D17" s="29"/>
      <c r="E17" s="36">
        <f t="shared" si="3"/>
        <v>0.8</v>
      </c>
      <c r="F17" s="29"/>
      <c r="G17" s="29"/>
      <c r="H17" s="21" t="str">
        <f t="shared" si="1"/>
        <v>#N/A</v>
      </c>
      <c r="J17" s="22"/>
    </row>
    <row r="18">
      <c r="A18" s="25">
        <f t="shared" si="2"/>
        <v>44250</v>
      </c>
      <c r="B18" s="29"/>
      <c r="C18" s="17"/>
      <c r="D18" s="29"/>
      <c r="E18" s="36">
        <f t="shared" si="3"/>
        <v>0.8</v>
      </c>
      <c r="F18" s="29"/>
      <c r="G18" s="29"/>
      <c r="H18" s="21" t="str">
        <f t="shared" si="1"/>
        <v>#N/A</v>
      </c>
      <c r="J18" s="22"/>
    </row>
    <row r="19">
      <c r="A19" s="25">
        <f t="shared" si="2"/>
        <v>44251</v>
      </c>
      <c r="B19" s="29"/>
      <c r="C19" s="17"/>
      <c r="D19" s="29"/>
      <c r="E19" s="36">
        <f t="shared" si="3"/>
        <v>0.8</v>
      </c>
      <c r="F19" s="29"/>
      <c r="G19" s="29"/>
      <c r="H19" s="21" t="str">
        <f t="shared" si="1"/>
        <v>#N/A</v>
      </c>
      <c r="J19" s="22"/>
    </row>
    <row r="20">
      <c r="A20" s="25">
        <f t="shared" si="2"/>
        <v>44252</v>
      </c>
      <c r="B20" s="29"/>
      <c r="C20" s="17"/>
      <c r="D20" s="29"/>
      <c r="E20" s="36">
        <f t="shared" si="3"/>
        <v>0.8</v>
      </c>
      <c r="F20" s="29"/>
      <c r="G20" s="29"/>
      <c r="H20" s="21" t="str">
        <f t="shared" si="1"/>
        <v>#N/A</v>
      </c>
      <c r="J20" s="22"/>
    </row>
    <row r="21">
      <c r="A21" s="25">
        <f t="shared" si="2"/>
        <v>44253</v>
      </c>
      <c r="B21" s="29"/>
      <c r="C21" s="17"/>
      <c r="D21" s="29"/>
      <c r="E21" s="36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s="22" t="str">
        <f>AVERAGEif(H17:H21,"&lt;&gt;#N/A")</f>
        <v>#DIV/0!</v>
      </c>
    </row>
    <row r="22">
      <c r="A22" s="25">
        <f t="shared" si="2"/>
        <v>44256</v>
      </c>
      <c r="B22" s="29"/>
      <c r="C22" s="17"/>
      <c r="D22" s="29"/>
      <c r="E22" s="36">
        <f t="shared" si="3"/>
        <v>0.8</v>
      </c>
      <c r="F22" s="29"/>
      <c r="G22" s="29"/>
      <c r="H22" s="21" t="str">
        <f t="shared" si="1"/>
        <v>#N/A</v>
      </c>
      <c r="J22" s="22"/>
    </row>
    <row r="23">
      <c r="A23" s="25">
        <f t="shared" si="2"/>
        <v>44257</v>
      </c>
      <c r="B23" s="29"/>
      <c r="C23" s="17"/>
      <c r="D23" s="29"/>
      <c r="E23" s="36">
        <f t="shared" si="3"/>
        <v>0.8</v>
      </c>
      <c r="F23" s="29"/>
      <c r="G23" s="29"/>
      <c r="H23" s="21" t="str">
        <f t="shared" si="1"/>
        <v>#N/A</v>
      </c>
      <c r="J23" s="22"/>
    </row>
    <row r="24">
      <c r="A24" s="25">
        <f t="shared" si="2"/>
        <v>44258</v>
      </c>
      <c r="B24" s="29"/>
      <c r="C24" s="17"/>
      <c r="D24" s="29"/>
      <c r="E24" s="36">
        <f t="shared" si="3"/>
        <v>0.8</v>
      </c>
      <c r="F24" s="29"/>
      <c r="G24" s="29"/>
      <c r="H24" s="21" t="str">
        <f t="shared" si="1"/>
        <v>#N/A</v>
      </c>
      <c r="J24" s="22"/>
    </row>
    <row r="25">
      <c r="A25" s="25">
        <f t="shared" si="2"/>
        <v>44259</v>
      </c>
      <c r="B25" s="29"/>
      <c r="C25" s="17"/>
      <c r="D25" s="29"/>
      <c r="E25" s="36">
        <f t="shared" si="3"/>
        <v>0.8</v>
      </c>
      <c r="F25" s="29"/>
      <c r="G25" s="29"/>
      <c r="H25" s="21" t="str">
        <f t="shared" si="1"/>
        <v>#N/A</v>
      </c>
      <c r="J25" s="22"/>
    </row>
    <row r="26">
      <c r="A26" s="25">
        <f t="shared" si="2"/>
        <v>44260</v>
      </c>
      <c r="B26" s="29"/>
      <c r="C26" s="17"/>
      <c r="D26" s="29"/>
      <c r="E26" s="36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s="22" t="str">
        <f>AVERAGEif(H22:H26,"&lt;&gt;#N/A")</f>
        <v>#DIV/0!</v>
      </c>
    </row>
    <row r="27">
      <c r="A27" s="25">
        <f t="shared" si="2"/>
        <v>44263</v>
      </c>
      <c r="B27" s="29"/>
      <c r="C27" s="17"/>
      <c r="D27" s="29"/>
      <c r="E27" s="36">
        <f t="shared" si="3"/>
        <v>0.8</v>
      </c>
      <c r="F27" s="29"/>
      <c r="G27" s="29"/>
      <c r="H27" s="21" t="str">
        <f t="shared" si="1"/>
        <v>#N/A</v>
      </c>
      <c r="J27" s="22"/>
    </row>
    <row r="28">
      <c r="A28" s="25">
        <f t="shared" si="2"/>
        <v>44264</v>
      </c>
      <c r="B28" s="29"/>
      <c r="C28" s="17"/>
      <c r="D28" s="29"/>
      <c r="E28" s="36">
        <f t="shared" si="3"/>
        <v>0.8</v>
      </c>
      <c r="F28" s="29"/>
      <c r="G28" s="29"/>
      <c r="H28" s="21" t="str">
        <f t="shared" si="1"/>
        <v>#N/A</v>
      </c>
      <c r="J28" s="22"/>
    </row>
    <row r="29">
      <c r="A29" s="25">
        <f t="shared" si="2"/>
        <v>44265</v>
      </c>
      <c r="B29" s="29"/>
      <c r="C29" s="17"/>
      <c r="D29" s="29"/>
      <c r="E29" s="36">
        <f t="shared" si="3"/>
        <v>0.8</v>
      </c>
      <c r="F29" s="29"/>
      <c r="G29" s="29"/>
      <c r="H29" s="21" t="str">
        <f t="shared" si="1"/>
        <v>#N/A</v>
      </c>
      <c r="J29" s="22"/>
    </row>
    <row r="30">
      <c r="A30" s="25">
        <f t="shared" si="2"/>
        <v>44266</v>
      </c>
      <c r="B30" s="29"/>
      <c r="C30" s="17"/>
      <c r="D30" s="29"/>
      <c r="E30" s="36">
        <f t="shared" si="3"/>
        <v>0.8</v>
      </c>
      <c r="F30" s="29"/>
      <c r="G30" s="29"/>
      <c r="H30" s="21" t="str">
        <f t="shared" si="1"/>
        <v>#N/A</v>
      </c>
      <c r="J30" s="22"/>
    </row>
    <row r="31">
      <c r="A31" s="25">
        <f t="shared" si="2"/>
        <v>44267</v>
      </c>
      <c r="B31" s="29"/>
      <c r="C31" s="17"/>
      <c r="D31" s="29"/>
      <c r="E31" s="36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s="22" t="str">
        <f>AVERAGEif(H27:H31,"&lt;&gt;#N/A")</f>
        <v>#DIV/0!</v>
      </c>
    </row>
    <row r="32">
      <c r="A32" s="25">
        <f t="shared" si="2"/>
        <v>44270</v>
      </c>
      <c r="B32" s="29"/>
      <c r="C32" s="17"/>
      <c r="D32" s="29"/>
      <c r="E32" s="36">
        <f t="shared" si="3"/>
        <v>0.8</v>
      </c>
      <c r="F32" s="29"/>
      <c r="G32" s="29"/>
      <c r="H32" s="21" t="str">
        <f t="shared" si="1"/>
        <v>#N/A</v>
      </c>
      <c r="J32" s="22"/>
    </row>
    <row r="33">
      <c r="A33" s="25">
        <f t="shared" si="2"/>
        <v>44271</v>
      </c>
      <c r="B33" s="29"/>
      <c r="C33" s="17"/>
      <c r="D33" s="29"/>
      <c r="E33" s="36">
        <f t="shared" si="3"/>
        <v>0.8</v>
      </c>
      <c r="F33" s="29"/>
      <c r="G33" s="29"/>
      <c r="H33" s="21" t="str">
        <f t="shared" si="1"/>
        <v>#N/A</v>
      </c>
      <c r="J33" s="22"/>
    </row>
    <row r="34">
      <c r="A34" s="25">
        <f t="shared" si="2"/>
        <v>44272</v>
      </c>
      <c r="B34" s="29"/>
      <c r="C34" s="17"/>
      <c r="D34" s="29"/>
      <c r="E34" s="36">
        <f t="shared" si="3"/>
        <v>0.8</v>
      </c>
      <c r="F34" s="29"/>
      <c r="G34" s="29"/>
      <c r="H34" s="21" t="str">
        <f t="shared" si="1"/>
        <v>#N/A</v>
      </c>
      <c r="J34" s="22"/>
    </row>
    <row r="35">
      <c r="A35" s="25">
        <f t="shared" si="2"/>
        <v>44273</v>
      </c>
      <c r="B35" s="29"/>
      <c r="C35" s="17"/>
      <c r="D35" s="29"/>
      <c r="E35" s="36">
        <f t="shared" si="3"/>
        <v>0.8</v>
      </c>
      <c r="F35" s="29"/>
      <c r="G35" s="29"/>
      <c r="H35" s="21" t="str">
        <f t="shared" si="1"/>
        <v>#N/A</v>
      </c>
      <c r="J35" s="22"/>
    </row>
    <row r="36">
      <c r="A36" s="25">
        <f t="shared" si="2"/>
        <v>44274</v>
      </c>
      <c r="B36" s="29"/>
      <c r="C36" s="17"/>
      <c r="D36" s="29"/>
      <c r="E36" s="36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>
        <f t="shared" si="2"/>
        <v>44277</v>
      </c>
      <c r="B37" s="29"/>
      <c r="C37" s="17"/>
      <c r="D37" s="29"/>
      <c r="E37" s="36">
        <f t="shared" si="3"/>
        <v>0.8</v>
      </c>
      <c r="F37" s="29"/>
      <c r="G37" s="29"/>
      <c r="H37" s="21" t="str">
        <f t="shared" si="1"/>
        <v>#N/A</v>
      </c>
      <c r="J37" s="22"/>
    </row>
    <row r="38">
      <c r="A38" s="25">
        <f t="shared" si="2"/>
        <v>44278</v>
      </c>
      <c r="B38" s="29"/>
      <c r="C38" s="17"/>
      <c r="D38" s="29"/>
      <c r="E38" s="36">
        <f t="shared" si="3"/>
        <v>0.8</v>
      </c>
      <c r="F38" s="29"/>
      <c r="G38" s="29"/>
      <c r="H38" s="21" t="str">
        <f t="shared" si="1"/>
        <v>#N/A</v>
      </c>
      <c r="J38" s="22"/>
    </row>
    <row r="39">
      <c r="A39" s="25">
        <f t="shared" si="2"/>
        <v>44279</v>
      </c>
      <c r="B39" s="29"/>
      <c r="C39" s="17"/>
      <c r="D39" s="29"/>
      <c r="E39" s="36">
        <f t="shared" si="3"/>
        <v>0.8</v>
      </c>
      <c r="F39" s="29"/>
      <c r="G39" s="29"/>
      <c r="H39" s="21" t="str">
        <f t="shared" si="1"/>
        <v>#N/A</v>
      </c>
      <c r="J39" s="22"/>
    </row>
    <row r="40">
      <c r="A40" s="25">
        <f t="shared" si="2"/>
        <v>44280</v>
      </c>
      <c r="B40" s="29"/>
      <c r="C40" s="17"/>
      <c r="D40" s="29"/>
      <c r="E40" s="36">
        <f t="shared" si="3"/>
        <v>0.8</v>
      </c>
      <c r="F40" s="29"/>
      <c r="G40" s="29"/>
      <c r="H40" s="21" t="str">
        <f t="shared" si="1"/>
        <v>#N/A</v>
      </c>
      <c r="J40" s="22"/>
    </row>
    <row r="41">
      <c r="A41" s="25">
        <f t="shared" si="2"/>
        <v>44281</v>
      </c>
      <c r="B41" s="29"/>
      <c r="C41" s="17"/>
      <c r="D41" s="29"/>
      <c r="E41" s="36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>
        <f t="shared" si="2"/>
        <v>44284</v>
      </c>
      <c r="B42" s="29"/>
      <c r="C42" s="17"/>
      <c r="D42" s="29"/>
      <c r="E42" s="36">
        <f t="shared" si="3"/>
        <v>0.8</v>
      </c>
      <c r="F42" s="29"/>
      <c r="G42" s="29"/>
      <c r="H42" s="21" t="str">
        <f t="shared" si="1"/>
        <v>#N/A</v>
      </c>
      <c r="J42" s="22"/>
    </row>
    <row r="43">
      <c r="A43" s="25">
        <f t="shared" si="2"/>
        <v>44285</v>
      </c>
      <c r="B43" s="29"/>
      <c r="C43" s="17"/>
      <c r="D43" s="29"/>
      <c r="E43" s="36">
        <f t="shared" si="3"/>
        <v>0.8</v>
      </c>
      <c r="F43" s="29"/>
      <c r="G43" s="29"/>
      <c r="H43" s="21" t="str">
        <f t="shared" si="1"/>
        <v>#N/A</v>
      </c>
      <c r="J43" s="22"/>
    </row>
    <row r="44">
      <c r="A44" s="25">
        <f t="shared" si="2"/>
        <v>44286</v>
      </c>
      <c r="B44" s="29"/>
      <c r="C44" s="17"/>
      <c r="D44" s="29"/>
      <c r="E44" s="36">
        <f t="shared" si="3"/>
        <v>0.8</v>
      </c>
      <c r="F44" s="29"/>
      <c r="G44" s="29"/>
      <c r="H44" s="21" t="str">
        <f t="shared" si="1"/>
        <v>#N/A</v>
      </c>
      <c r="J44" s="22"/>
    </row>
    <row r="45">
      <c r="A45" s="25">
        <f t="shared" si="2"/>
        <v>44287</v>
      </c>
      <c r="B45" s="29"/>
      <c r="C45" s="17"/>
      <c r="D45" s="29"/>
      <c r="E45" s="36">
        <f t="shared" si="3"/>
        <v>0.8</v>
      </c>
      <c r="F45" s="29"/>
      <c r="G45" s="29"/>
      <c r="H45" s="21" t="str">
        <f t="shared" si="1"/>
        <v>#N/A</v>
      </c>
      <c r="J45" s="22"/>
    </row>
    <row r="46">
      <c r="A46" s="25">
        <f t="shared" si="2"/>
        <v>44288</v>
      </c>
      <c r="B46" s="29"/>
      <c r="C46" s="17"/>
      <c r="D46" s="29"/>
      <c r="E46" s="36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>
        <f t="shared" si="2"/>
        <v>44291</v>
      </c>
      <c r="B47" s="29"/>
      <c r="C47" s="17"/>
      <c r="D47" s="29"/>
      <c r="E47" s="36">
        <f t="shared" si="3"/>
        <v>0.8</v>
      </c>
      <c r="F47" s="29"/>
      <c r="G47" s="29"/>
      <c r="H47" s="21" t="str">
        <f t="shared" si="1"/>
        <v>#N/A</v>
      </c>
      <c r="J47" s="22"/>
    </row>
    <row r="48">
      <c r="A48" s="25">
        <f t="shared" si="2"/>
        <v>44292</v>
      </c>
      <c r="B48" s="29"/>
      <c r="C48" s="17"/>
      <c r="D48" s="29"/>
      <c r="E48" s="36">
        <f t="shared" si="3"/>
        <v>0.8</v>
      </c>
      <c r="F48" s="29"/>
      <c r="G48" s="29"/>
      <c r="H48" s="21" t="str">
        <f t="shared" si="1"/>
        <v>#N/A</v>
      </c>
      <c r="J48" s="22"/>
    </row>
    <row r="49">
      <c r="A49" s="25">
        <f t="shared" si="2"/>
        <v>44293</v>
      </c>
      <c r="B49" s="29"/>
      <c r="C49" s="17"/>
      <c r="D49" s="29"/>
      <c r="E49" s="36">
        <f t="shared" si="3"/>
        <v>0.8</v>
      </c>
      <c r="F49" s="29"/>
      <c r="G49" s="29"/>
      <c r="H49" s="21" t="str">
        <f t="shared" si="1"/>
        <v>#N/A</v>
      </c>
      <c r="J49" s="22"/>
    </row>
    <row r="50">
      <c r="A50" s="25">
        <f t="shared" si="2"/>
        <v>44294</v>
      </c>
      <c r="B50" s="29"/>
      <c r="C50" s="17"/>
      <c r="D50" s="29"/>
      <c r="E50" s="36">
        <f t="shared" si="3"/>
        <v>0.8</v>
      </c>
      <c r="F50" s="29"/>
      <c r="G50" s="29"/>
      <c r="H50" s="21" t="str">
        <f t="shared" si="1"/>
        <v>#N/A</v>
      </c>
      <c r="J50" s="22"/>
    </row>
    <row r="51">
      <c r="A51" s="25">
        <f t="shared" si="2"/>
        <v>44295</v>
      </c>
      <c r="B51" s="29"/>
      <c r="C51" s="17"/>
      <c r="D51" s="29"/>
      <c r="E51" s="36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>
        <f t="shared" si="2"/>
        <v>44298</v>
      </c>
      <c r="B52" s="29"/>
      <c r="C52" s="17"/>
      <c r="D52" s="29"/>
      <c r="E52" s="36">
        <f t="shared" si="3"/>
        <v>0.8</v>
      </c>
      <c r="F52" s="29"/>
      <c r="G52" s="29"/>
      <c r="H52" s="21" t="str">
        <f t="shared" si="1"/>
        <v>#N/A</v>
      </c>
      <c r="J52" s="22"/>
    </row>
    <row r="53">
      <c r="A53" s="25">
        <f t="shared" si="2"/>
        <v>44299</v>
      </c>
      <c r="B53" s="29"/>
      <c r="C53" s="17"/>
      <c r="D53" s="29"/>
      <c r="E53" s="36">
        <f t="shared" si="3"/>
        <v>0.8</v>
      </c>
      <c r="F53" s="29"/>
      <c r="G53" s="29"/>
      <c r="H53" s="21" t="str">
        <f t="shared" si="1"/>
        <v>#N/A</v>
      </c>
      <c r="J53" s="22"/>
    </row>
    <row r="54">
      <c r="A54" s="25">
        <f t="shared" si="2"/>
        <v>44300</v>
      </c>
      <c r="B54" s="29"/>
      <c r="C54" s="17"/>
      <c r="D54" s="29"/>
      <c r="E54" s="36">
        <f t="shared" si="3"/>
        <v>0.8</v>
      </c>
      <c r="F54" s="29"/>
      <c r="G54" s="29"/>
      <c r="H54" s="21" t="str">
        <f t="shared" si="1"/>
        <v>#N/A</v>
      </c>
      <c r="J54" s="22"/>
    </row>
    <row r="55">
      <c r="A55" s="25">
        <f t="shared" si="2"/>
        <v>44301</v>
      </c>
      <c r="B55" s="29"/>
      <c r="C55" s="31"/>
      <c r="D55" s="29"/>
      <c r="E55" s="36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>
        <f t="shared" si="2"/>
        <v>44302</v>
      </c>
      <c r="B56" s="29"/>
      <c r="C56" s="31"/>
      <c r="D56" s="29"/>
      <c r="E56" s="36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>
        <f t="shared" si="2"/>
        <v>44305</v>
      </c>
      <c r="B57" s="29"/>
      <c r="C57" s="31"/>
      <c r="D57" s="29"/>
      <c r="E57" s="36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>
        <f t="shared" si="2"/>
        <v>44306</v>
      </c>
      <c r="B58" s="29"/>
      <c r="C58" s="31"/>
      <c r="D58" s="29"/>
      <c r="E58" s="36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>
        <f t="shared" si="2"/>
        <v>44307</v>
      </c>
      <c r="B59" s="29"/>
      <c r="C59" s="31"/>
      <c r="D59" s="29"/>
      <c r="E59" s="36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>
        <f t="shared" si="2"/>
        <v>44308</v>
      </c>
      <c r="B60" s="29"/>
      <c r="C60" s="31"/>
      <c r="D60" s="29"/>
      <c r="E60" s="36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>
        <f t="shared" si="2"/>
        <v>44309</v>
      </c>
      <c r="B61" s="29"/>
      <c r="C61" s="31"/>
      <c r="D61" s="29"/>
      <c r="E61" s="36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>
        <f t="shared" si="2"/>
        <v>44312</v>
      </c>
      <c r="B62" s="29"/>
      <c r="C62" s="31"/>
      <c r="D62" s="29"/>
      <c r="E62" s="36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>
        <f t="shared" si="2"/>
        <v>44313</v>
      </c>
      <c r="B63" s="29"/>
      <c r="C63" s="31"/>
      <c r="D63" s="29"/>
      <c r="E63" s="36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>
        <f t="shared" si="2"/>
        <v>44314</v>
      </c>
      <c r="B64" s="29"/>
      <c r="C64" s="31"/>
      <c r="D64" s="29"/>
      <c r="E64" s="36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>
        <f t="shared" si="2"/>
        <v>44315</v>
      </c>
      <c r="B65" s="29"/>
      <c r="C65" s="31"/>
      <c r="D65" s="29"/>
      <c r="E65" s="36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>
        <f t="shared" si="2"/>
        <v>44316</v>
      </c>
      <c r="B66" s="29"/>
      <c r="C66" s="31"/>
      <c r="D66" s="29"/>
      <c r="E66" s="36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>
        <f t="shared" si="2"/>
        <v>44319</v>
      </c>
      <c r="B67" s="29"/>
      <c r="C67" s="31"/>
      <c r="D67" s="29"/>
      <c r="E67" s="36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>
        <f t="shared" si="2"/>
        <v>44320</v>
      </c>
      <c r="B68" s="29"/>
      <c r="C68" s="31"/>
      <c r="D68" s="29"/>
      <c r="E68" s="36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>
        <f t="shared" si="2"/>
        <v>44321</v>
      </c>
      <c r="B69" s="29"/>
      <c r="C69" s="31"/>
      <c r="D69" s="29"/>
      <c r="E69" s="36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>
        <f t="shared" si="2"/>
        <v>44322</v>
      </c>
      <c r="B70" s="29"/>
      <c r="C70" s="31"/>
      <c r="D70" s="29"/>
      <c r="E70" s="36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>
        <f t="shared" si="2"/>
        <v>44323</v>
      </c>
      <c r="B71" s="29"/>
      <c r="C71" s="31"/>
      <c r="D71" s="29"/>
      <c r="E71" s="36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>
        <f t="shared" si="2"/>
        <v>44326</v>
      </c>
      <c r="B72" s="29"/>
      <c r="C72" s="31"/>
      <c r="D72" s="29"/>
      <c r="E72" s="36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>
        <f t="shared" si="2"/>
        <v>44327</v>
      </c>
      <c r="B73" s="29"/>
      <c r="C73" s="31"/>
      <c r="D73" s="29"/>
      <c r="E73" s="36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>
        <f t="shared" si="2"/>
        <v>44328</v>
      </c>
      <c r="B74" s="29"/>
      <c r="C74" s="31"/>
      <c r="D74" s="29"/>
      <c r="E74" s="36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>
        <f t="shared" si="2"/>
        <v>44329</v>
      </c>
      <c r="B75" s="29"/>
      <c r="C75" s="31"/>
      <c r="D75" s="29"/>
      <c r="E75" s="36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>
        <f t="shared" si="2"/>
        <v>44330</v>
      </c>
      <c r="B76" s="29"/>
      <c r="C76" s="31"/>
      <c r="D76" s="29"/>
      <c r="E76" s="36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>
        <f t="shared" si="2"/>
        <v>44333</v>
      </c>
      <c r="B77" s="29"/>
      <c r="C77" s="31"/>
      <c r="D77" s="29"/>
      <c r="E77" s="36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>
        <f t="shared" si="2"/>
        <v>44334</v>
      </c>
      <c r="B78" s="29"/>
      <c r="C78" s="31"/>
      <c r="D78" s="29"/>
      <c r="E78" s="36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>
        <f t="shared" si="2"/>
        <v>44335</v>
      </c>
      <c r="B79" s="29"/>
      <c r="C79" s="31"/>
      <c r="D79" s="29"/>
      <c r="E79" s="36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>
        <f t="shared" si="2"/>
        <v>44336</v>
      </c>
      <c r="B80" s="29"/>
      <c r="C80" s="31"/>
      <c r="D80" s="29"/>
      <c r="E80" s="36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>
        <f t="shared" si="2"/>
        <v>44337</v>
      </c>
      <c r="B81" s="29"/>
      <c r="C81" s="31"/>
      <c r="D81" s="29"/>
      <c r="E81" s="36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>
        <f t="shared" si="2"/>
        <v>44340</v>
      </c>
      <c r="B82" s="29"/>
      <c r="C82" s="31"/>
      <c r="D82" s="29"/>
      <c r="E82" s="36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>
        <f t="shared" si="2"/>
        <v>44341</v>
      </c>
      <c r="B83" s="29"/>
      <c r="C83" s="31"/>
      <c r="D83" s="29"/>
      <c r="E83" s="36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>
        <f t="shared" si="2"/>
        <v>44342</v>
      </c>
      <c r="B84" s="29"/>
      <c r="C84" s="31"/>
      <c r="D84" s="29"/>
      <c r="E84" s="36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>
        <f t="shared" si="2"/>
        <v>44343</v>
      </c>
      <c r="B85" s="29"/>
      <c r="C85" s="31"/>
      <c r="D85" s="29"/>
      <c r="E85" s="36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>
        <f t="shared" si="2"/>
        <v>44344</v>
      </c>
      <c r="B86" s="29"/>
      <c r="C86" s="31"/>
      <c r="D86" s="29"/>
      <c r="E86" s="36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>
        <f t="shared" si="2"/>
        <v>44347</v>
      </c>
      <c r="B87" s="29"/>
      <c r="C87" s="31"/>
      <c r="D87" s="29"/>
      <c r="E87" s="36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>
        <f t="shared" si="2"/>
        <v>44348</v>
      </c>
      <c r="B88" s="29"/>
      <c r="C88" s="31"/>
      <c r="D88" s="29"/>
      <c r="E88" s="36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>
        <f t="shared" si="2"/>
        <v>44349</v>
      </c>
      <c r="B89" s="29"/>
      <c r="C89" s="31"/>
      <c r="D89" s="29"/>
      <c r="E89" s="36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>
        <f t="shared" si="2"/>
        <v>44350</v>
      </c>
      <c r="B90" s="29"/>
      <c r="C90" s="31"/>
      <c r="D90" s="29"/>
      <c r="E90" s="36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>
        <f t="shared" si="2"/>
        <v>44351</v>
      </c>
      <c r="B91" s="29"/>
      <c r="C91" s="31"/>
      <c r="D91" s="29"/>
      <c r="E91" s="36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>
        <f t="shared" si="2"/>
        <v>44354</v>
      </c>
      <c r="B92" s="29"/>
      <c r="C92" s="31"/>
      <c r="D92" s="29"/>
      <c r="E92" s="36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>
        <f t="shared" si="2"/>
        <v>44355</v>
      </c>
      <c r="B93" s="29"/>
      <c r="C93" s="31"/>
      <c r="D93" s="29"/>
      <c r="E93" s="36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>
        <f t="shared" si="2"/>
        <v>44356</v>
      </c>
      <c r="B94" s="29"/>
      <c r="C94" s="31"/>
      <c r="D94" s="29"/>
      <c r="E94" s="36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>
        <f t="shared" si="2"/>
        <v>44357</v>
      </c>
      <c r="B95" s="29"/>
      <c r="C95" s="31"/>
      <c r="D95" s="29"/>
      <c r="E95" s="36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>
        <f t="shared" si="2"/>
        <v>44358</v>
      </c>
      <c r="B96" s="29"/>
      <c r="C96" s="31"/>
      <c r="D96" s="29"/>
      <c r="E96" s="36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>
        <f t="shared" si="2"/>
        <v>44361</v>
      </c>
      <c r="B97" s="29"/>
      <c r="C97" s="31"/>
      <c r="D97" s="29"/>
      <c r="E97" s="36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>
        <f t="shared" si="2"/>
        <v>44362</v>
      </c>
      <c r="B98" s="29"/>
      <c r="C98" s="31"/>
      <c r="D98" s="29"/>
      <c r="E98" s="36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>
        <f t="shared" si="2"/>
        <v>44363</v>
      </c>
      <c r="B99" s="29"/>
      <c r="C99" s="31"/>
      <c r="D99" s="29"/>
      <c r="E99" s="36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>
        <f t="shared" si="2"/>
        <v>44364</v>
      </c>
      <c r="B100" s="29"/>
      <c r="C100" s="31"/>
      <c r="D100" s="29"/>
      <c r="E100" s="36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>
        <f t="shared" si="2"/>
        <v>44365</v>
      </c>
      <c r="B101" s="29"/>
      <c r="C101" s="31"/>
      <c r="D101" s="29"/>
      <c r="E101" s="36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>
        <f t="shared" si="2"/>
        <v>44368</v>
      </c>
      <c r="B102" s="29"/>
      <c r="C102" s="31"/>
      <c r="D102" s="29"/>
      <c r="E102" s="36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>
        <f t="shared" si="2"/>
        <v>44369</v>
      </c>
      <c r="B103" s="29"/>
      <c r="C103" s="31"/>
      <c r="D103" s="29"/>
      <c r="E103" s="36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>
        <f t="shared" si="2"/>
        <v>44370</v>
      </c>
      <c r="B104" s="29"/>
      <c r="C104" s="31"/>
      <c r="D104" s="29"/>
      <c r="E104" s="36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>
        <f t="shared" si="2"/>
        <v>44371</v>
      </c>
      <c r="B105" s="29"/>
      <c r="C105" s="31"/>
      <c r="D105" s="29"/>
      <c r="E105" s="36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>
        <f t="shared" si="2"/>
        <v>44372</v>
      </c>
      <c r="B106" s="29"/>
      <c r="C106" s="31"/>
      <c r="D106" s="29"/>
      <c r="E106" s="36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>
        <f t="shared" si="2"/>
        <v>44375</v>
      </c>
      <c r="B107" s="29"/>
      <c r="C107" s="31"/>
      <c r="D107" s="29"/>
      <c r="E107" s="36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>
        <f t="shared" si="2"/>
        <v>44376</v>
      </c>
      <c r="B108" s="29"/>
      <c r="C108" s="31"/>
      <c r="D108" s="29"/>
      <c r="E108" s="36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>
        <f t="shared" si="2"/>
        <v>44377</v>
      </c>
      <c r="B109" s="29"/>
      <c r="C109" s="31"/>
      <c r="D109" s="29"/>
      <c r="E109" s="36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>
        <f t="shared" si="2"/>
        <v>44378</v>
      </c>
      <c r="B110" s="29"/>
      <c r="C110" s="31"/>
      <c r="D110" s="29"/>
      <c r="E110" s="36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>
        <f t="shared" si="2"/>
        <v>44379</v>
      </c>
      <c r="B111" s="29"/>
      <c r="C111" s="31"/>
      <c r="D111" s="29"/>
      <c r="E111" s="36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>
        <f t="shared" si="2"/>
        <v>44382</v>
      </c>
      <c r="B112" s="29"/>
      <c r="C112" s="31"/>
      <c r="D112" s="29"/>
      <c r="E112" s="36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>
        <f t="shared" si="2"/>
        <v>44383</v>
      </c>
      <c r="B113" s="29"/>
      <c r="C113" s="31"/>
      <c r="D113" s="29"/>
      <c r="E113" s="36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>
        <f t="shared" si="2"/>
        <v>44384</v>
      </c>
      <c r="B114" s="29"/>
      <c r="C114" s="31"/>
      <c r="D114" s="29"/>
      <c r="E114" s="36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>
        <f t="shared" si="2"/>
        <v>44385</v>
      </c>
      <c r="B115" s="29"/>
      <c r="C115" s="31"/>
      <c r="D115" s="29"/>
      <c r="E115" s="36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>
        <f t="shared" si="2"/>
        <v>44386</v>
      </c>
      <c r="B116" s="29"/>
      <c r="C116" s="31"/>
      <c r="D116" s="29"/>
      <c r="E116" s="36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>
        <f t="shared" si="2"/>
        <v>44389</v>
      </c>
      <c r="B117" s="29"/>
      <c r="C117" s="31"/>
      <c r="D117" s="29"/>
      <c r="E117" s="36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>
        <f t="shared" si="2"/>
        <v>44390</v>
      </c>
      <c r="B118" s="29"/>
      <c r="C118" s="31"/>
      <c r="D118" s="29"/>
      <c r="E118" s="36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>
        <f t="shared" si="2"/>
        <v>44391</v>
      </c>
      <c r="B119" s="29"/>
      <c r="C119" s="31"/>
      <c r="D119" s="29"/>
      <c r="E119" s="36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>
        <f t="shared" si="2"/>
        <v>44392</v>
      </c>
      <c r="B120" s="29"/>
      <c r="C120" s="31"/>
      <c r="D120" s="29"/>
      <c r="E120" s="36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>
        <f t="shared" si="2"/>
        <v>44393</v>
      </c>
      <c r="B121" s="29"/>
      <c r="C121" s="31"/>
      <c r="D121" s="29"/>
      <c r="E121" s="36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>
        <f t="shared" si="2"/>
        <v>44396</v>
      </c>
      <c r="B122" s="29"/>
      <c r="C122" s="31"/>
      <c r="D122" s="29"/>
      <c r="E122" s="36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>
        <f t="shared" si="2"/>
        <v>44397</v>
      </c>
      <c r="B123" s="29"/>
      <c r="C123" s="31"/>
      <c r="D123" s="29"/>
      <c r="E123" s="36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>
        <f t="shared" si="2"/>
        <v>44398</v>
      </c>
      <c r="B124" s="29"/>
      <c r="C124" s="31"/>
      <c r="D124" s="29"/>
      <c r="E124" s="36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>
        <f t="shared" si="2"/>
        <v>44399</v>
      </c>
      <c r="B125" s="29"/>
      <c r="C125" s="31"/>
      <c r="D125" s="29"/>
      <c r="E125" s="36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>
        <f t="shared" si="2"/>
        <v>44400</v>
      </c>
      <c r="B126" s="29"/>
      <c r="C126" s="31"/>
      <c r="D126" s="29"/>
      <c r="E126" s="36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>
        <f t="shared" si="2"/>
        <v>44403</v>
      </c>
      <c r="B127" s="29"/>
      <c r="C127" s="31"/>
      <c r="D127" s="29"/>
      <c r="E127" s="36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>
        <f t="shared" si="2"/>
        <v>44404</v>
      </c>
      <c r="B128" s="29"/>
      <c r="C128" s="31"/>
      <c r="D128" s="29"/>
      <c r="E128" s="36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>
        <f t="shared" si="2"/>
        <v>44405</v>
      </c>
      <c r="B129" s="29"/>
      <c r="C129" s="31"/>
      <c r="D129" s="29"/>
      <c r="E129" s="36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>
        <f t="shared" si="2"/>
        <v>44406</v>
      </c>
      <c r="B130" s="29"/>
      <c r="C130" s="31"/>
      <c r="D130" s="29"/>
      <c r="E130" s="36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>
        <f t="shared" si="2"/>
        <v>44407</v>
      </c>
      <c r="B131" s="29"/>
      <c r="C131" s="31"/>
      <c r="D131" s="29"/>
      <c r="E131" s="36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>
        <f t="shared" si="2"/>
        <v>44410</v>
      </c>
      <c r="B132" s="29"/>
      <c r="C132" s="31"/>
      <c r="D132" s="29"/>
      <c r="E132" s="36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>
        <f t="shared" si="2"/>
        <v>44411</v>
      </c>
      <c r="B133" s="29"/>
      <c r="C133" s="31"/>
      <c r="D133" s="29"/>
      <c r="E133" s="36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>
        <f t="shared" si="2"/>
        <v>44412</v>
      </c>
      <c r="B134" s="29"/>
      <c r="C134" s="31"/>
      <c r="D134" s="29"/>
      <c r="E134" s="36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>
        <f t="shared" si="2"/>
        <v>44413</v>
      </c>
      <c r="B135" s="29"/>
      <c r="C135" s="31"/>
      <c r="D135" s="29"/>
      <c r="E135" s="36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>
        <f t="shared" si="2"/>
        <v>44414</v>
      </c>
      <c r="B136" s="29"/>
      <c r="C136" s="31"/>
      <c r="D136" s="29"/>
      <c r="E136" s="36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>
        <f t="shared" si="2"/>
        <v>44417</v>
      </c>
      <c r="B137" s="29"/>
      <c r="C137" s="31"/>
      <c r="D137" s="29"/>
      <c r="E137" s="36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>
        <f t="shared" si="2"/>
        <v>44418</v>
      </c>
      <c r="B138" s="29"/>
      <c r="C138" s="31"/>
      <c r="D138" s="29"/>
      <c r="E138" s="36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>
        <f t="shared" si="2"/>
        <v>44419</v>
      </c>
      <c r="B139" s="29"/>
      <c r="C139" s="31"/>
      <c r="D139" s="29"/>
      <c r="E139" s="36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>
        <f t="shared" si="2"/>
        <v>44420</v>
      </c>
      <c r="B140" s="29"/>
      <c r="C140" s="31"/>
      <c r="D140" s="29"/>
      <c r="E140" s="36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>
        <f t="shared" si="2"/>
        <v>44421</v>
      </c>
      <c r="B141" s="29"/>
      <c r="C141" s="31"/>
      <c r="D141" s="29"/>
      <c r="E141" s="36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>
        <f t="shared" si="2"/>
        <v>44424</v>
      </c>
      <c r="B142" s="29"/>
      <c r="C142" s="31"/>
      <c r="D142" s="29"/>
      <c r="E142" s="36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>
        <f t="shared" si="2"/>
        <v>44425</v>
      </c>
      <c r="B143" s="29"/>
      <c r="C143" s="31"/>
      <c r="D143" s="29"/>
      <c r="E143" s="36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>
        <f t="shared" si="2"/>
        <v>44426</v>
      </c>
      <c r="B144" s="29"/>
      <c r="C144" s="31"/>
      <c r="D144" s="29"/>
      <c r="E144" s="36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>
        <f t="shared" si="2"/>
        <v>44427</v>
      </c>
      <c r="B145" s="29"/>
      <c r="C145" s="31"/>
      <c r="D145" s="29"/>
      <c r="E145" s="36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>
        <f t="shared" si="2"/>
        <v>44428</v>
      </c>
      <c r="B146" s="29"/>
      <c r="C146" s="31"/>
      <c r="D146" s="29"/>
      <c r="E146" s="36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>
        <f t="shared" si="2"/>
        <v>44431</v>
      </c>
      <c r="B147" s="29"/>
      <c r="C147" s="31"/>
      <c r="D147" s="29"/>
      <c r="E147" s="36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>
        <f t="shared" si="2"/>
        <v>44432</v>
      </c>
      <c r="B148" s="29"/>
      <c r="C148" s="31"/>
      <c r="D148" s="29"/>
      <c r="E148" s="36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>
        <f t="shared" si="2"/>
        <v>44433</v>
      </c>
      <c r="B149" s="29"/>
      <c r="C149" s="31"/>
      <c r="D149" s="29"/>
      <c r="E149" s="36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>
        <f t="shared" si="2"/>
        <v>44434</v>
      </c>
      <c r="B150" s="29"/>
      <c r="C150" s="31"/>
      <c r="D150" s="29"/>
      <c r="E150" s="36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>
        <f t="shared" si="2"/>
        <v>44435</v>
      </c>
      <c r="B151" s="29"/>
      <c r="C151" s="31"/>
      <c r="D151" s="29"/>
      <c r="E151" s="36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>
        <f t="shared" si="2"/>
        <v>44438</v>
      </c>
      <c r="B152" s="29"/>
      <c r="C152" s="31"/>
      <c r="D152" s="29"/>
      <c r="E152" s="36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>
        <f t="shared" si="2"/>
        <v>44439</v>
      </c>
      <c r="B153" s="29"/>
      <c r="C153" s="31"/>
      <c r="D153" s="29"/>
      <c r="E153" s="36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>
        <f t="shared" si="2"/>
        <v>44440</v>
      </c>
      <c r="B154" s="29"/>
      <c r="C154" s="31"/>
      <c r="D154" s="29"/>
      <c r="E154" s="36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>
        <f t="shared" si="2"/>
        <v>44441</v>
      </c>
      <c r="B155" s="29"/>
      <c r="C155" s="31"/>
      <c r="D155" s="29"/>
      <c r="E155" s="36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>
        <f t="shared" si="2"/>
        <v>44442</v>
      </c>
      <c r="B156" s="29"/>
      <c r="C156" s="31"/>
      <c r="D156" s="29"/>
      <c r="E156" s="36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>
        <f t="shared" si="2"/>
        <v>44445</v>
      </c>
      <c r="B157" s="29"/>
      <c r="C157" s="31"/>
      <c r="D157" s="29"/>
      <c r="E157" s="36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>
        <f t="shared" si="2"/>
        <v>44446</v>
      </c>
      <c r="B158" s="29"/>
      <c r="C158" s="31"/>
      <c r="D158" s="29"/>
      <c r="E158" s="36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>
        <f t="shared" si="2"/>
        <v>44447</v>
      </c>
      <c r="B159" s="29"/>
      <c r="C159" s="31"/>
      <c r="D159" s="29"/>
      <c r="E159" s="36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>
        <f t="shared" si="2"/>
        <v>44448</v>
      </c>
      <c r="B160" s="29"/>
      <c r="C160" s="31"/>
      <c r="D160" s="29"/>
      <c r="E160" s="36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>
        <f t="shared" si="2"/>
        <v>44449</v>
      </c>
      <c r="B161" s="29"/>
      <c r="C161" s="31"/>
      <c r="D161" s="29"/>
      <c r="E161" s="36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>
        <f t="shared" si="2"/>
        <v>44452</v>
      </c>
      <c r="B162" s="29"/>
      <c r="C162" s="31"/>
      <c r="D162" s="29"/>
      <c r="E162" s="36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>
        <f t="shared" si="2"/>
        <v>44453</v>
      </c>
      <c r="B163" s="29"/>
      <c r="C163" s="31"/>
      <c r="D163" s="29"/>
      <c r="E163" s="36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>
        <f t="shared" si="2"/>
        <v>44454</v>
      </c>
      <c r="B164" s="29"/>
      <c r="C164" s="31"/>
      <c r="D164" s="29"/>
      <c r="E164" s="36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>
        <f t="shared" si="2"/>
        <v>44455</v>
      </c>
      <c r="B165" s="29"/>
      <c r="C165" s="31"/>
      <c r="D165" s="29"/>
      <c r="E165" s="36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>
        <f t="shared" si="2"/>
        <v>44456</v>
      </c>
      <c r="B166" s="29"/>
      <c r="C166" s="31"/>
      <c r="D166" s="29"/>
      <c r="E166" s="36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>
        <f t="shared" si="2"/>
        <v>44459</v>
      </c>
      <c r="B167" s="29"/>
      <c r="C167" s="31"/>
      <c r="D167" s="29"/>
      <c r="E167" s="36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>
        <f t="shared" si="2"/>
        <v>44460</v>
      </c>
      <c r="B168" s="29"/>
      <c r="C168" s="31"/>
      <c r="D168" s="29"/>
      <c r="E168" s="36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>
        <f t="shared" si="2"/>
        <v>44461</v>
      </c>
      <c r="B169" s="29"/>
      <c r="C169" s="31"/>
      <c r="D169" s="29"/>
      <c r="E169" s="36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>
        <f t="shared" si="2"/>
        <v>44462</v>
      </c>
      <c r="B170" s="29"/>
      <c r="C170" s="31"/>
      <c r="D170" s="29"/>
      <c r="E170" s="36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>
        <f t="shared" si="2"/>
        <v>44463</v>
      </c>
      <c r="B171" s="29"/>
      <c r="C171" s="31"/>
      <c r="D171" s="29"/>
      <c r="E171" s="36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>
        <f t="shared" si="2"/>
        <v>44466</v>
      </c>
      <c r="B172" s="29"/>
      <c r="C172" s="31"/>
      <c r="D172" s="29"/>
      <c r="E172" s="36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>
        <f t="shared" si="2"/>
        <v>44467</v>
      </c>
      <c r="B173" s="29"/>
      <c r="C173" s="31"/>
      <c r="D173" s="29"/>
      <c r="E173" s="36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>
        <f t="shared" si="2"/>
        <v>44468</v>
      </c>
      <c r="B174" s="29"/>
      <c r="C174" s="31"/>
      <c r="D174" s="29"/>
      <c r="E174" s="36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>
        <f t="shared" si="2"/>
        <v>44469</v>
      </c>
      <c r="B175" s="29"/>
      <c r="C175" s="31"/>
      <c r="D175" s="29"/>
      <c r="E175" s="36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>
        <f t="shared" si="2"/>
        <v>44470</v>
      </c>
      <c r="B176" s="29"/>
      <c r="C176" s="31"/>
      <c r="D176" s="29"/>
      <c r="E176" s="36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>
        <f t="shared" si="2"/>
        <v>44473</v>
      </c>
      <c r="B177" s="29"/>
      <c r="C177" s="31"/>
      <c r="D177" s="29"/>
      <c r="E177" s="36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>
        <f t="shared" si="2"/>
        <v>44474</v>
      </c>
      <c r="B178" s="29"/>
      <c r="C178" s="31"/>
      <c r="D178" s="29"/>
      <c r="E178" s="36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>
        <f t="shared" si="2"/>
        <v>44475</v>
      </c>
      <c r="B179" s="29"/>
      <c r="C179" s="31"/>
      <c r="D179" s="29"/>
      <c r="E179" s="36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>
        <f t="shared" si="2"/>
        <v>44476</v>
      </c>
      <c r="B180" s="29"/>
      <c r="C180" s="31"/>
      <c r="D180" s="29"/>
      <c r="E180" s="36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>
        <f t="shared" si="2"/>
        <v>44477</v>
      </c>
      <c r="B181" s="29"/>
      <c r="C181" s="31"/>
      <c r="D181" s="29"/>
      <c r="E181" s="36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>
        <f t="shared" si="2"/>
        <v>44480</v>
      </c>
      <c r="B182" s="29"/>
      <c r="C182" s="31"/>
      <c r="D182" s="29"/>
      <c r="E182" s="36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>
        <f t="shared" si="2"/>
        <v>44481</v>
      </c>
      <c r="B183" s="29"/>
      <c r="C183" s="31"/>
      <c r="D183" s="29"/>
      <c r="E183" s="36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>
        <f t="shared" si="2"/>
        <v>44482</v>
      </c>
      <c r="B184" s="29"/>
      <c r="C184" s="31"/>
      <c r="D184" s="29"/>
      <c r="E184" s="36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>
        <f t="shared" si="2"/>
        <v>44483</v>
      </c>
      <c r="B185" s="29"/>
      <c r="C185" s="31"/>
      <c r="D185" s="29"/>
      <c r="E185" s="36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>
        <f t="shared" si="2"/>
        <v>44484</v>
      </c>
      <c r="B186" s="29"/>
      <c r="C186" s="31"/>
      <c r="D186" s="29"/>
      <c r="E186" s="36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>
        <f t="shared" si="2"/>
        <v>44487</v>
      </c>
      <c r="B187" s="29"/>
      <c r="C187" s="31"/>
      <c r="D187" s="29"/>
      <c r="E187" s="36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>
        <f t="shared" si="2"/>
        <v>44488</v>
      </c>
      <c r="B188" s="29"/>
      <c r="C188" s="31"/>
      <c r="D188" s="29"/>
      <c r="E188" s="36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>
        <f t="shared" si="2"/>
        <v>44489</v>
      </c>
      <c r="B189" s="29"/>
      <c r="C189" s="31"/>
      <c r="D189" s="29"/>
      <c r="E189" s="36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>
        <f t="shared" si="2"/>
        <v>44490</v>
      </c>
      <c r="B190" s="29"/>
      <c r="C190" s="31"/>
      <c r="D190" s="29"/>
      <c r="E190" s="36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>
        <f t="shared" si="2"/>
        <v>44491</v>
      </c>
      <c r="B191" s="29"/>
      <c r="C191" s="31"/>
      <c r="D191" s="29"/>
      <c r="E191" s="36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>
        <f t="shared" si="2"/>
        <v>44494</v>
      </c>
      <c r="B192" s="29"/>
      <c r="C192" s="31"/>
      <c r="D192" s="29"/>
      <c r="E192" s="36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>
        <f t="shared" si="2"/>
        <v>44495</v>
      </c>
      <c r="B193" s="29"/>
      <c r="C193" s="31"/>
      <c r="D193" s="29"/>
      <c r="E193" s="36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>
        <f t="shared" si="2"/>
        <v>44496</v>
      </c>
      <c r="B194" s="29"/>
      <c r="C194" s="31"/>
      <c r="D194" s="29"/>
      <c r="E194" s="36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>
        <f t="shared" si="2"/>
        <v>44497</v>
      </c>
      <c r="B195" s="29"/>
      <c r="C195" s="31"/>
      <c r="D195" s="29"/>
      <c r="E195" s="36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>
        <f t="shared" si="2"/>
        <v>44498</v>
      </c>
      <c r="B196" s="29"/>
      <c r="C196" s="31"/>
      <c r="D196" s="29"/>
      <c r="E196" s="36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>
        <f t="shared" si="2"/>
        <v>44501</v>
      </c>
      <c r="B197" s="29"/>
      <c r="C197" s="31"/>
      <c r="D197" s="29"/>
      <c r="E197" s="36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>
        <f t="shared" si="2"/>
        <v>44502</v>
      </c>
      <c r="B198" s="29"/>
      <c r="C198" s="31"/>
      <c r="D198" s="29"/>
      <c r="E198" s="36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>
        <f t="shared" si="2"/>
        <v>44503</v>
      </c>
      <c r="B199" s="29"/>
      <c r="C199" s="31"/>
      <c r="D199" s="29"/>
      <c r="E199" s="36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>
        <f t="shared" si="2"/>
        <v>44504</v>
      </c>
      <c r="B200" s="29"/>
      <c r="C200" s="31"/>
      <c r="D200" s="29"/>
      <c r="E200" s="36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>
        <f t="shared" si="2"/>
        <v>44505</v>
      </c>
      <c r="B201" s="29"/>
      <c r="C201" s="31"/>
      <c r="D201" s="29"/>
      <c r="E201" s="36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>
        <f t="shared" si="2"/>
        <v>44508</v>
      </c>
      <c r="B202" s="29"/>
      <c r="C202" s="31"/>
      <c r="D202" s="29"/>
      <c r="E202" s="36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>
        <f t="shared" si="2"/>
        <v>44509</v>
      </c>
      <c r="B203" s="29"/>
      <c r="C203" s="31"/>
      <c r="D203" s="29"/>
      <c r="E203" s="36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>
        <f t="shared" si="2"/>
        <v>44510</v>
      </c>
      <c r="B204" s="29"/>
      <c r="C204" s="31"/>
      <c r="D204" s="29"/>
      <c r="E204" s="36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>
        <f t="shared" si="2"/>
        <v>44511</v>
      </c>
      <c r="B205" s="29"/>
      <c r="C205" s="31"/>
      <c r="D205" s="29"/>
      <c r="E205" s="36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>
        <f t="shared" si="2"/>
        <v>44512</v>
      </c>
      <c r="B206" s="29"/>
      <c r="C206" s="31"/>
      <c r="D206" s="29"/>
      <c r="E206" s="36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>
        <f t="shared" si="2"/>
        <v>44515</v>
      </c>
      <c r="B207" s="29"/>
      <c r="C207" s="31"/>
      <c r="D207" s="29"/>
      <c r="E207" s="36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>
        <f t="shared" si="2"/>
        <v>44516</v>
      </c>
      <c r="B208" s="29"/>
      <c r="C208" s="31"/>
      <c r="D208" s="29"/>
      <c r="E208" s="36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>
        <f t="shared" si="2"/>
        <v>44517</v>
      </c>
      <c r="B209" s="29"/>
      <c r="C209" s="31"/>
      <c r="D209" s="29"/>
      <c r="E209" s="36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>
        <f t="shared" si="2"/>
        <v>44518</v>
      </c>
      <c r="B210" s="29"/>
      <c r="C210" s="31"/>
      <c r="D210" s="29"/>
      <c r="E210" s="36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>
        <f t="shared" si="2"/>
        <v>44519</v>
      </c>
      <c r="B211" s="29"/>
      <c r="C211" s="31"/>
      <c r="D211" s="29"/>
      <c r="E211" s="36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>
        <f t="shared" si="2"/>
        <v>44522</v>
      </c>
      <c r="B212" s="29"/>
      <c r="C212" s="31"/>
      <c r="D212" s="29"/>
      <c r="E212" s="36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>
        <f t="shared" si="2"/>
        <v>44523</v>
      </c>
      <c r="B213" s="29"/>
      <c r="C213" s="31"/>
      <c r="D213" s="29"/>
      <c r="E213" s="36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>
        <f t="shared" si="2"/>
        <v>44524</v>
      </c>
      <c r="B214" s="29"/>
      <c r="C214" s="31"/>
      <c r="D214" s="29"/>
      <c r="E214" s="36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>
        <f t="shared" si="2"/>
        <v>44525</v>
      </c>
      <c r="B215" s="29"/>
      <c r="C215" s="31"/>
      <c r="D215" s="29"/>
      <c r="E215" s="36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>
        <f t="shared" si="2"/>
        <v>44526</v>
      </c>
      <c r="B216" s="29"/>
      <c r="C216" s="31"/>
      <c r="D216" s="29"/>
      <c r="E216" s="36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>
        <f t="shared" si="2"/>
        <v>44529</v>
      </c>
      <c r="B217" s="29"/>
      <c r="C217" s="31"/>
      <c r="D217" s="29"/>
      <c r="E217" s="36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>
        <f t="shared" si="2"/>
        <v>44530</v>
      </c>
      <c r="B218" s="29"/>
      <c r="C218" s="31"/>
      <c r="D218" s="29"/>
      <c r="E218" s="36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>
        <f t="shared" si="2"/>
        <v>44531</v>
      </c>
      <c r="B219" s="29"/>
      <c r="C219" s="31"/>
      <c r="D219" s="29"/>
      <c r="E219" s="36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>
        <f t="shared" si="2"/>
        <v>44532</v>
      </c>
      <c r="B220" s="29"/>
      <c r="C220" s="31"/>
      <c r="D220" s="29"/>
      <c r="E220" s="36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>
        <f t="shared" si="2"/>
        <v>44533</v>
      </c>
      <c r="B221" s="29"/>
      <c r="C221" s="31"/>
      <c r="D221" s="29"/>
      <c r="E221" s="36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H222" s="22"/>
      <c r="J222" s="22"/>
    </row>
    <row r="223">
      <c r="A223" s="32"/>
      <c r="C223" s="33"/>
      <c r="H223" s="22"/>
      <c r="J223" s="22"/>
    </row>
    <row r="224">
      <c r="A224" s="32"/>
      <c r="C224" s="33"/>
      <c r="H224" s="22"/>
      <c r="J224" s="22"/>
    </row>
    <row r="225">
      <c r="A225" s="32"/>
      <c r="C225" s="33"/>
      <c r="H225" s="22"/>
      <c r="J225" s="22"/>
    </row>
    <row r="226">
      <c r="A226" s="32"/>
      <c r="C226" s="33"/>
      <c r="H226" s="22"/>
      <c r="J226" s="22"/>
    </row>
    <row r="227">
      <c r="A227" s="32"/>
      <c r="C227" s="33"/>
      <c r="H227" s="22"/>
      <c r="J227" s="22"/>
    </row>
    <row r="228">
      <c r="A228" s="32"/>
      <c r="C228" s="33"/>
      <c r="H228" s="22"/>
      <c r="J228" s="22"/>
    </row>
    <row r="229">
      <c r="A229" s="32"/>
      <c r="C229" s="33"/>
      <c r="H229" s="22"/>
      <c r="J229" s="22"/>
    </row>
    <row r="230">
      <c r="A230" s="32"/>
      <c r="C230" s="33"/>
      <c r="H230" s="22"/>
      <c r="J230" s="22"/>
    </row>
    <row r="231">
      <c r="A231" s="32"/>
      <c r="C231" s="33"/>
      <c r="H231" s="22"/>
      <c r="J231" s="22"/>
    </row>
    <row r="232">
      <c r="A232" s="32"/>
      <c r="C232" s="33"/>
      <c r="H232" s="22"/>
      <c r="J232" s="22"/>
    </row>
    <row r="233">
      <c r="A233" s="32"/>
      <c r="C233" s="33"/>
      <c r="H233" s="22"/>
      <c r="J233" s="22"/>
    </row>
    <row r="234">
      <c r="A234" s="32"/>
      <c r="C234" s="33"/>
      <c r="H234" s="22"/>
      <c r="J234" s="22"/>
    </row>
    <row r="235">
      <c r="A235" s="32"/>
      <c r="C235" s="33"/>
      <c r="H235" s="22"/>
      <c r="J235" s="22"/>
    </row>
    <row r="236">
      <c r="A236" s="32"/>
      <c r="C236" s="33"/>
      <c r="H236" s="22"/>
      <c r="J236" s="22"/>
    </row>
    <row r="237">
      <c r="A237" s="32"/>
      <c r="C237" s="33"/>
      <c r="H237" s="22"/>
      <c r="J237" s="22"/>
    </row>
    <row r="238">
      <c r="A238" s="32"/>
      <c r="C238" s="33"/>
      <c r="H238" s="22"/>
      <c r="J238" s="22"/>
    </row>
    <row r="239">
      <c r="A239" s="32"/>
      <c r="C239" s="33"/>
      <c r="H239" s="22"/>
      <c r="J239" s="22"/>
    </row>
    <row r="240">
      <c r="A240" s="32"/>
      <c r="C240" s="33"/>
      <c r="H240" s="22"/>
      <c r="J240" s="22"/>
    </row>
    <row r="241">
      <c r="A241" s="32"/>
      <c r="C241" s="33"/>
      <c r="H241" s="22"/>
      <c r="J241" s="22"/>
    </row>
    <row r="242">
      <c r="A242" s="32"/>
      <c r="C242" s="33"/>
      <c r="H242" s="22"/>
      <c r="J242" s="22"/>
    </row>
    <row r="243">
      <c r="A243" s="32"/>
      <c r="C243" s="33"/>
      <c r="H243" s="22"/>
      <c r="J243" s="22"/>
    </row>
    <row r="244">
      <c r="A244" s="32"/>
      <c r="C244" s="33"/>
      <c r="H244" s="22"/>
      <c r="J244" s="22"/>
    </row>
    <row r="245">
      <c r="A245" s="32"/>
      <c r="C245" s="33"/>
      <c r="H245" s="22"/>
      <c r="J245" s="22"/>
    </row>
    <row r="246">
      <c r="A246" s="32"/>
      <c r="C246" s="33"/>
      <c r="H246" s="22"/>
      <c r="J246" s="22"/>
    </row>
    <row r="247">
      <c r="A247" s="32"/>
      <c r="C247" s="33"/>
      <c r="H247" s="22"/>
      <c r="J247" s="22"/>
    </row>
    <row r="248">
      <c r="A248" s="32"/>
      <c r="C248" s="33"/>
      <c r="H248" s="22"/>
      <c r="J248" s="22"/>
    </row>
    <row r="249">
      <c r="A249" s="32"/>
      <c r="C249" s="33"/>
      <c r="H249" s="22"/>
      <c r="J249" s="22"/>
    </row>
    <row r="250">
      <c r="A250" s="32"/>
      <c r="C250" s="33"/>
      <c r="H250" s="22"/>
      <c r="J250" s="22"/>
    </row>
    <row r="251">
      <c r="A251" s="32"/>
      <c r="C251" s="33"/>
      <c r="H251" s="22"/>
      <c r="J251" s="22"/>
    </row>
    <row r="252">
      <c r="A252" s="32"/>
      <c r="C252" s="33"/>
      <c r="H252" s="22"/>
      <c r="J252" s="22"/>
    </row>
    <row r="253">
      <c r="A253" s="32"/>
      <c r="C253" s="33"/>
      <c r="H253" s="22"/>
      <c r="J253" s="22"/>
    </row>
    <row r="254">
      <c r="A254" s="32"/>
      <c r="C254" s="33"/>
      <c r="H254" s="22"/>
      <c r="J254" s="22"/>
    </row>
    <row r="255">
      <c r="A255" s="32"/>
      <c r="C255" s="33"/>
      <c r="H255" s="22"/>
      <c r="J255" s="22"/>
    </row>
    <row r="256">
      <c r="A256" s="32"/>
      <c r="C256" s="33"/>
      <c r="H256" s="22"/>
      <c r="J256" s="22"/>
    </row>
    <row r="257">
      <c r="A257" s="32"/>
      <c r="C257" s="33"/>
      <c r="H257" s="22"/>
      <c r="J257" s="22"/>
    </row>
    <row r="258">
      <c r="A258" s="32"/>
      <c r="C258" s="33"/>
      <c r="H258" s="22"/>
      <c r="J258" s="22"/>
    </row>
    <row r="259">
      <c r="A259" s="32"/>
      <c r="C259" s="33"/>
      <c r="H259" s="22"/>
      <c r="J259" s="22"/>
    </row>
    <row r="260">
      <c r="A260" s="32"/>
      <c r="C260" s="33"/>
      <c r="H260" s="22"/>
      <c r="J260" s="22"/>
    </row>
    <row r="261">
      <c r="A261" s="32"/>
      <c r="C261" s="33"/>
      <c r="H261" s="22"/>
      <c r="J261" s="22"/>
    </row>
    <row r="262">
      <c r="A262" s="32"/>
      <c r="C262" s="33"/>
      <c r="H262" s="22"/>
      <c r="J262" s="22"/>
    </row>
    <row r="263">
      <c r="A263" s="32"/>
      <c r="C263" s="33"/>
      <c r="H263" s="22"/>
      <c r="J263" s="22"/>
    </row>
    <row r="264">
      <c r="A264" s="32"/>
      <c r="C264" s="33"/>
      <c r="H264" s="22"/>
      <c r="J264" s="22"/>
    </row>
    <row r="265">
      <c r="A265" s="32"/>
      <c r="C265" s="33"/>
      <c r="H265" s="22"/>
      <c r="J265" s="22"/>
    </row>
    <row r="266">
      <c r="A266" s="32"/>
      <c r="C266" s="33"/>
      <c r="H266" s="22"/>
      <c r="J266" s="22"/>
    </row>
    <row r="267">
      <c r="A267" s="32"/>
      <c r="C267" s="33"/>
      <c r="H267" s="22"/>
      <c r="J267" s="22"/>
    </row>
    <row r="268">
      <c r="A268" s="32"/>
      <c r="C268" s="33"/>
      <c r="H268" s="22"/>
      <c r="J268" s="22"/>
    </row>
    <row r="269">
      <c r="A269" s="32"/>
      <c r="C269" s="33"/>
      <c r="H269" s="22"/>
      <c r="J269" s="22"/>
    </row>
    <row r="270">
      <c r="A270" s="32"/>
      <c r="C270" s="33"/>
      <c r="H270" s="22"/>
      <c r="J270" s="22"/>
    </row>
    <row r="271">
      <c r="A271" s="32"/>
      <c r="C271" s="33"/>
      <c r="H271" s="22"/>
      <c r="J271" s="22"/>
    </row>
    <row r="272">
      <c r="A272" s="32"/>
      <c r="C272" s="33"/>
      <c r="H272" s="22"/>
      <c r="J272" s="22"/>
    </row>
    <row r="273">
      <c r="A273" s="32"/>
      <c r="C273" s="33"/>
      <c r="H273" s="22"/>
      <c r="J273" s="22"/>
    </row>
    <row r="274">
      <c r="A274" s="32"/>
      <c r="C274" s="33"/>
      <c r="H274" s="22"/>
      <c r="J274" s="22"/>
    </row>
    <row r="275">
      <c r="A275" s="32"/>
      <c r="C275" s="33"/>
      <c r="H275" s="22"/>
      <c r="J275" s="22"/>
    </row>
    <row r="276">
      <c r="A276" s="32"/>
      <c r="C276" s="33"/>
      <c r="H276" s="22"/>
      <c r="J276" s="22"/>
    </row>
    <row r="277">
      <c r="A277" s="32"/>
      <c r="C277" s="33"/>
      <c r="H277" s="22"/>
      <c r="J277" s="22"/>
    </row>
    <row r="278">
      <c r="A278" s="32"/>
      <c r="C278" s="33"/>
      <c r="H278" s="22"/>
      <c r="J278" s="22"/>
    </row>
    <row r="279">
      <c r="A279" s="32"/>
      <c r="C279" s="33"/>
      <c r="H279" s="22"/>
      <c r="J279" s="22"/>
    </row>
    <row r="280">
      <c r="A280" s="32"/>
      <c r="C280" s="33"/>
      <c r="H280" s="22"/>
      <c r="J280" s="22"/>
    </row>
    <row r="281">
      <c r="A281" s="32"/>
      <c r="C281" s="33"/>
      <c r="H281" s="22"/>
      <c r="J281" s="22"/>
    </row>
    <row r="282">
      <c r="A282" s="32"/>
      <c r="C282" s="33"/>
      <c r="H282" s="22"/>
      <c r="J282" s="22"/>
    </row>
    <row r="283">
      <c r="A283" s="32"/>
      <c r="C283" s="33"/>
      <c r="H283" s="22"/>
      <c r="J283" s="22"/>
    </row>
    <row r="284">
      <c r="A284" s="32"/>
      <c r="C284" s="33"/>
      <c r="H284" s="22"/>
      <c r="J284" s="22"/>
    </row>
    <row r="285">
      <c r="A285" s="32"/>
      <c r="C285" s="33"/>
      <c r="H285" s="22"/>
      <c r="J285" s="22"/>
    </row>
    <row r="286">
      <c r="A286" s="32"/>
      <c r="C286" s="33"/>
      <c r="H286" s="22"/>
      <c r="J286" s="22"/>
    </row>
    <row r="287">
      <c r="A287" s="32"/>
      <c r="C287" s="33"/>
      <c r="H287" s="22"/>
      <c r="J287" s="22"/>
    </row>
    <row r="288">
      <c r="A288" s="32"/>
      <c r="C288" s="33"/>
      <c r="H288" s="22"/>
      <c r="J288" s="22"/>
    </row>
    <row r="289">
      <c r="A289" s="32"/>
      <c r="C289" s="33"/>
      <c r="H289" s="22"/>
      <c r="J289" s="22"/>
    </row>
    <row r="290">
      <c r="A290" s="32"/>
      <c r="C290" s="33"/>
      <c r="H290" s="22"/>
      <c r="J290" s="22"/>
    </row>
    <row r="291">
      <c r="A291" s="32"/>
      <c r="C291" s="33"/>
      <c r="H291" s="22"/>
      <c r="J291" s="22"/>
    </row>
    <row r="292">
      <c r="A292" s="32"/>
      <c r="C292" s="33"/>
      <c r="H292" s="22"/>
      <c r="J292" s="22"/>
    </row>
    <row r="293">
      <c r="A293" s="32"/>
      <c r="C293" s="33"/>
      <c r="H293" s="22"/>
      <c r="J293" s="22"/>
    </row>
    <row r="294">
      <c r="A294" s="32"/>
      <c r="C294" s="33"/>
      <c r="H294" s="22"/>
      <c r="J294" s="22"/>
    </row>
    <row r="295">
      <c r="A295" s="32"/>
      <c r="C295" s="33"/>
      <c r="H295" s="22"/>
      <c r="J295" s="22"/>
    </row>
    <row r="296">
      <c r="A296" s="32"/>
      <c r="C296" s="33"/>
      <c r="H296" s="22"/>
      <c r="J296" s="22"/>
    </row>
    <row r="297">
      <c r="A297" s="32"/>
      <c r="C297" s="33"/>
      <c r="H297" s="22"/>
      <c r="J297" s="22"/>
    </row>
    <row r="298">
      <c r="A298" s="32"/>
      <c r="C298" s="33"/>
      <c r="H298" s="22"/>
      <c r="J298" s="22"/>
    </row>
    <row r="299">
      <c r="A299" s="32"/>
      <c r="C299" s="33"/>
      <c r="H299" s="22"/>
      <c r="J299" s="22"/>
    </row>
    <row r="300">
      <c r="A300" s="32"/>
      <c r="C300" s="33"/>
      <c r="H300" s="22"/>
      <c r="J300" s="22"/>
    </row>
    <row r="301">
      <c r="A301" s="32"/>
      <c r="C301" s="33"/>
      <c r="H301" s="22"/>
      <c r="J301" s="22"/>
    </row>
    <row r="302">
      <c r="A302" s="32"/>
      <c r="C302" s="33"/>
      <c r="H302" s="22"/>
      <c r="J302" s="22"/>
    </row>
    <row r="303">
      <c r="A303" s="32"/>
      <c r="C303" s="33"/>
      <c r="H303" s="22"/>
      <c r="J303" s="22"/>
    </row>
    <row r="304">
      <c r="A304" s="32"/>
      <c r="C304" s="33"/>
      <c r="H304" s="22"/>
      <c r="J304" s="22"/>
    </row>
    <row r="305">
      <c r="A305" s="32"/>
      <c r="C305" s="33"/>
      <c r="H305" s="22"/>
      <c r="J305" s="22"/>
    </row>
    <row r="306">
      <c r="A306" s="32"/>
      <c r="C306" s="33"/>
      <c r="H306" s="22"/>
      <c r="J306" s="22"/>
    </row>
    <row r="307">
      <c r="A307" s="32"/>
      <c r="C307" s="33"/>
      <c r="H307" s="22"/>
      <c r="J307" s="22"/>
    </row>
    <row r="308">
      <c r="A308" s="32"/>
      <c r="C308" s="33"/>
      <c r="H308" s="22"/>
      <c r="J308" s="22"/>
    </row>
    <row r="309">
      <c r="A309" s="32"/>
      <c r="C309" s="33"/>
      <c r="H309" s="22"/>
      <c r="J309" s="22"/>
    </row>
    <row r="310">
      <c r="A310" s="32"/>
      <c r="C310" s="33"/>
      <c r="H310" s="22"/>
      <c r="J310" s="22"/>
    </row>
    <row r="311">
      <c r="A311" s="32"/>
      <c r="C311" s="33"/>
      <c r="H311" s="22"/>
      <c r="J311" s="22"/>
    </row>
    <row r="312">
      <c r="A312" s="32"/>
      <c r="C312" s="33"/>
      <c r="H312" s="22"/>
      <c r="J312" s="22"/>
    </row>
    <row r="313">
      <c r="A313" s="32"/>
      <c r="C313" s="33"/>
      <c r="H313" s="22"/>
      <c r="J313" s="22"/>
    </row>
    <row r="314">
      <c r="A314" s="32"/>
      <c r="C314" s="33"/>
      <c r="H314" s="22"/>
      <c r="J314" s="22"/>
    </row>
    <row r="315">
      <c r="A315" s="32"/>
      <c r="C315" s="33"/>
      <c r="H315" s="22"/>
      <c r="J315" s="22"/>
    </row>
    <row r="316">
      <c r="A316" s="32"/>
      <c r="C316" s="33"/>
      <c r="H316" s="22"/>
      <c r="J316" s="22"/>
    </row>
    <row r="317">
      <c r="A317" s="32"/>
      <c r="C317" s="33"/>
      <c r="H317" s="22"/>
      <c r="J317" s="22"/>
    </row>
    <row r="318">
      <c r="A318" s="32"/>
      <c r="C318" s="33"/>
      <c r="H318" s="22"/>
      <c r="J318" s="22"/>
    </row>
    <row r="319">
      <c r="A319" s="32"/>
      <c r="C319" s="33"/>
      <c r="H319" s="22"/>
      <c r="J319" s="22"/>
    </row>
    <row r="320">
      <c r="A320" s="32"/>
      <c r="C320" s="33"/>
      <c r="H320" s="22"/>
      <c r="J320" s="22"/>
    </row>
    <row r="321">
      <c r="A321" s="32"/>
      <c r="C321" s="33"/>
      <c r="H321" s="22"/>
      <c r="J321" s="22"/>
    </row>
    <row r="322">
      <c r="A322" s="32"/>
      <c r="C322" s="33"/>
      <c r="H322" s="22"/>
      <c r="J322" s="22"/>
    </row>
    <row r="323">
      <c r="A323" s="32"/>
      <c r="C323" s="33"/>
      <c r="H323" s="22"/>
      <c r="J323" s="22"/>
    </row>
    <row r="324">
      <c r="A324" s="32"/>
      <c r="C324" s="33"/>
      <c r="H324" s="22"/>
      <c r="J324" s="22"/>
    </row>
    <row r="325">
      <c r="A325" s="32"/>
      <c r="C325" s="33"/>
      <c r="H325" s="22"/>
      <c r="J325" s="22"/>
    </row>
    <row r="326">
      <c r="A326" s="32"/>
      <c r="C326" s="33"/>
      <c r="H326" s="22"/>
      <c r="J326" s="22"/>
    </row>
    <row r="327">
      <c r="A327" s="32"/>
      <c r="C327" s="33"/>
      <c r="H327" s="22"/>
      <c r="J327" s="22"/>
    </row>
    <row r="328">
      <c r="A328" s="32"/>
      <c r="C328" s="33"/>
      <c r="H328" s="22"/>
      <c r="J328" s="22"/>
    </row>
    <row r="329">
      <c r="A329" s="32"/>
      <c r="C329" s="33"/>
      <c r="H329" s="22"/>
      <c r="J329" s="22"/>
    </row>
    <row r="330">
      <c r="A330" s="32"/>
      <c r="C330" s="33"/>
      <c r="H330" s="22"/>
      <c r="J330" s="22"/>
    </row>
    <row r="331">
      <c r="A331" s="32"/>
      <c r="C331" s="33"/>
      <c r="H331" s="22"/>
      <c r="J331" s="22"/>
    </row>
    <row r="332">
      <c r="A332" s="32"/>
      <c r="C332" s="33"/>
      <c r="H332" s="22"/>
      <c r="J332" s="22"/>
    </row>
    <row r="333">
      <c r="A333" s="32"/>
      <c r="C333" s="33"/>
      <c r="H333" s="22"/>
      <c r="J333" s="22"/>
    </row>
    <row r="334">
      <c r="A334" s="32"/>
      <c r="C334" s="33"/>
      <c r="H334" s="22"/>
      <c r="J334" s="22"/>
    </row>
    <row r="335">
      <c r="A335" s="32"/>
      <c r="C335" s="33"/>
      <c r="H335" s="22"/>
      <c r="J335" s="22"/>
    </row>
    <row r="336">
      <c r="A336" s="32"/>
      <c r="C336" s="33"/>
      <c r="H336" s="22"/>
      <c r="J336" s="22"/>
    </row>
    <row r="337">
      <c r="A337" s="32"/>
      <c r="C337" s="33"/>
      <c r="H337" s="22"/>
      <c r="J337" s="22"/>
    </row>
    <row r="338">
      <c r="A338" s="32"/>
      <c r="C338" s="33"/>
      <c r="H338" s="22"/>
      <c r="J338" s="22"/>
    </row>
    <row r="339">
      <c r="A339" s="32"/>
      <c r="C339" s="33"/>
      <c r="H339" s="22"/>
      <c r="J339" s="22"/>
    </row>
    <row r="340">
      <c r="A340" s="32"/>
      <c r="C340" s="33"/>
      <c r="H340" s="22"/>
      <c r="J340" s="22"/>
    </row>
    <row r="341">
      <c r="A341" s="32"/>
      <c r="C341" s="33"/>
      <c r="H341" s="22"/>
      <c r="J341" s="22"/>
    </row>
    <row r="342">
      <c r="A342" s="32"/>
      <c r="C342" s="33"/>
      <c r="H342" s="22"/>
      <c r="J342" s="22"/>
    </row>
    <row r="343">
      <c r="A343" s="32"/>
      <c r="C343" s="33"/>
      <c r="H343" s="22"/>
      <c r="J343" s="22"/>
    </row>
    <row r="344">
      <c r="A344" s="32"/>
      <c r="C344" s="33"/>
      <c r="H344" s="22"/>
      <c r="J344" s="22"/>
    </row>
    <row r="345">
      <c r="A345" s="32"/>
      <c r="C345" s="33"/>
      <c r="H345" s="22"/>
      <c r="J345" s="22"/>
    </row>
    <row r="346">
      <c r="A346" s="32"/>
      <c r="C346" s="33"/>
      <c r="H346" s="22"/>
      <c r="J346" s="22"/>
    </row>
    <row r="347">
      <c r="A347" s="32"/>
      <c r="C347" s="33"/>
      <c r="H347" s="22"/>
      <c r="J347" s="22"/>
    </row>
    <row r="348">
      <c r="A348" s="32"/>
      <c r="C348" s="33"/>
      <c r="H348" s="22"/>
      <c r="J348" s="22"/>
    </row>
    <row r="349">
      <c r="A349" s="32"/>
      <c r="C349" s="33"/>
      <c r="H349" s="22"/>
      <c r="J349" s="22"/>
    </row>
    <row r="350">
      <c r="A350" s="32"/>
      <c r="C350" s="33"/>
      <c r="H350" s="22"/>
      <c r="J350" s="22"/>
    </row>
    <row r="351">
      <c r="A351" s="32"/>
      <c r="C351" s="33"/>
      <c r="H351" s="22"/>
      <c r="J351" s="22"/>
    </row>
    <row r="352">
      <c r="A352" s="32"/>
      <c r="C352" s="33"/>
      <c r="H352" s="22"/>
      <c r="J352" s="22"/>
    </row>
    <row r="353">
      <c r="A353" s="32"/>
      <c r="C353" s="33"/>
      <c r="H353" s="22"/>
      <c r="J353" s="22"/>
    </row>
    <row r="354">
      <c r="A354" s="32"/>
      <c r="C354" s="33"/>
      <c r="H354" s="22"/>
      <c r="J354" s="22"/>
    </row>
    <row r="355">
      <c r="A355" s="32"/>
      <c r="C355" s="33"/>
      <c r="H355" s="22"/>
      <c r="J355" s="22"/>
    </row>
    <row r="356">
      <c r="A356" s="32"/>
      <c r="C356" s="33"/>
      <c r="H356" s="22"/>
      <c r="J356" s="22"/>
    </row>
    <row r="357">
      <c r="A357" s="32"/>
      <c r="C357" s="33"/>
      <c r="H357" s="22"/>
      <c r="J357" s="22"/>
    </row>
    <row r="358">
      <c r="A358" s="32"/>
      <c r="C358" s="33"/>
      <c r="H358" s="22"/>
      <c r="J358" s="22"/>
    </row>
    <row r="359">
      <c r="A359" s="32"/>
      <c r="C359" s="33"/>
      <c r="H359" s="22"/>
      <c r="J359" s="22"/>
    </row>
    <row r="360">
      <c r="A360" s="32"/>
      <c r="C360" s="33"/>
      <c r="H360" s="22"/>
      <c r="J360" s="22"/>
    </row>
    <row r="361">
      <c r="A361" s="32"/>
      <c r="C361" s="33"/>
      <c r="H361" s="22"/>
      <c r="J361" s="22"/>
    </row>
    <row r="362">
      <c r="A362" s="32"/>
      <c r="C362" s="33"/>
      <c r="H362" s="22"/>
      <c r="J362" s="22"/>
    </row>
    <row r="363">
      <c r="A363" s="32"/>
      <c r="C363" s="33"/>
      <c r="H363" s="22"/>
      <c r="J363" s="22"/>
    </row>
    <row r="364">
      <c r="A364" s="32"/>
      <c r="C364" s="33"/>
      <c r="H364" s="22"/>
      <c r="J364" s="22"/>
    </row>
    <row r="365">
      <c r="A365" s="32"/>
      <c r="C365" s="33"/>
      <c r="H365" s="22"/>
      <c r="J365" s="22"/>
    </row>
    <row r="366">
      <c r="A366" s="32"/>
      <c r="C366" s="33"/>
      <c r="H366" s="22"/>
      <c r="J366" s="22"/>
    </row>
    <row r="367">
      <c r="A367" s="32"/>
      <c r="C367" s="33"/>
      <c r="H367" s="22"/>
      <c r="J367" s="22"/>
    </row>
    <row r="368">
      <c r="A368" s="32"/>
      <c r="C368" s="33"/>
      <c r="H368" s="22"/>
      <c r="J368" s="22"/>
    </row>
    <row r="369">
      <c r="A369" s="32"/>
      <c r="C369" s="33"/>
      <c r="H369" s="22"/>
      <c r="J369" s="22"/>
    </row>
    <row r="370">
      <c r="A370" s="32"/>
      <c r="C370" s="33"/>
      <c r="H370" s="22"/>
      <c r="J370" s="22"/>
    </row>
    <row r="371">
      <c r="A371" s="32"/>
      <c r="C371" s="33"/>
      <c r="H371" s="22"/>
      <c r="J371" s="22"/>
    </row>
    <row r="372">
      <c r="A372" s="32"/>
      <c r="C372" s="33"/>
      <c r="H372" s="22"/>
      <c r="J372" s="22"/>
    </row>
    <row r="373">
      <c r="A373" s="32"/>
      <c r="C373" s="33"/>
      <c r="H373" s="22"/>
      <c r="J373" s="22"/>
    </row>
    <row r="374">
      <c r="A374" s="32"/>
      <c r="C374" s="33"/>
      <c r="H374" s="22"/>
      <c r="J374" s="22"/>
    </row>
    <row r="375">
      <c r="A375" s="32"/>
      <c r="C375" s="33"/>
      <c r="H375" s="22"/>
      <c r="J375" s="22"/>
    </row>
    <row r="376">
      <c r="A376" s="32"/>
      <c r="C376" s="33"/>
      <c r="H376" s="22"/>
      <c r="J376" s="22"/>
    </row>
    <row r="377">
      <c r="A377" s="32"/>
      <c r="C377" s="33"/>
      <c r="H377" s="22"/>
      <c r="J377" s="22"/>
    </row>
    <row r="378">
      <c r="A378" s="32"/>
      <c r="C378" s="33"/>
      <c r="H378" s="22"/>
      <c r="J378" s="22"/>
    </row>
    <row r="379">
      <c r="A379" s="32"/>
      <c r="C379" s="33"/>
      <c r="H379" s="22"/>
      <c r="J379" s="22"/>
    </row>
    <row r="380">
      <c r="A380" s="32"/>
      <c r="C380" s="33"/>
      <c r="H380" s="22"/>
      <c r="J380" s="22"/>
    </row>
    <row r="381">
      <c r="A381" s="32"/>
      <c r="C381" s="33"/>
      <c r="H381" s="22"/>
      <c r="J381" s="22"/>
    </row>
    <row r="382">
      <c r="A382" s="32"/>
      <c r="C382" s="33"/>
      <c r="H382" s="22"/>
      <c r="J382" s="22"/>
    </row>
    <row r="383">
      <c r="A383" s="32"/>
      <c r="C383" s="33"/>
      <c r="H383" s="22"/>
      <c r="J383" s="22"/>
    </row>
    <row r="384">
      <c r="A384" s="32"/>
      <c r="C384" s="33"/>
      <c r="H384" s="22"/>
      <c r="J384" s="22"/>
    </row>
    <row r="385">
      <c r="A385" s="32"/>
      <c r="C385" s="33"/>
      <c r="H385" s="22"/>
      <c r="J385" s="22"/>
    </row>
    <row r="386">
      <c r="A386" s="32"/>
      <c r="C386" s="33"/>
      <c r="H386" s="22"/>
      <c r="J386" s="22"/>
    </row>
    <row r="387">
      <c r="A387" s="32"/>
      <c r="C387" s="33"/>
      <c r="H387" s="22"/>
      <c r="J387" s="22"/>
    </row>
    <row r="388">
      <c r="A388" s="32"/>
      <c r="C388" s="33"/>
      <c r="H388" s="22"/>
      <c r="J388" s="22"/>
    </row>
    <row r="389">
      <c r="A389" s="32"/>
      <c r="C389" s="33"/>
      <c r="H389" s="22"/>
      <c r="J389" s="22"/>
    </row>
    <row r="390">
      <c r="A390" s="32"/>
      <c r="C390" s="33"/>
      <c r="H390" s="22"/>
      <c r="J390" s="22"/>
    </row>
    <row r="391">
      <c r="A391" s="32"/>
      <c r="C391" s="33"/>
      <c r="H391" s="22"/>
      <c r="J391" s="22"/>
    </row>
    <row r="392">
      <c r="A392" s="32"/>
      <c r="C392" s="33"/>
      <c r="H392" s="22"/>
      <c r="J392" s="22"/>
    </row>
    <row r="393">
      <c r="A393" s="32"/>
      <c r="C393" s="33"/>
      <c r="H393" s="22"/>
      <c r="J393" s="22"/>
    </row>
    <row r="394">
      <c r="A394" s="32"/>
      <c r="C394" s="33"/>
      <c r="H394" s="22"/>
      <c r="J394" s="22"/>
    </row>
    <row r="395">
      <c r="A395" s="32"/>
      <c r="C395" s="33"/>
      <c r="H395" s="22"/>
      <c r="J395" s="22"/>
    </row>
    <row r="396">
      <c r="A396" s="32"/>
      <c r="C396" s="33"/>
      <c r="H396" s="22"/>
      <c r="J396" s="22"/>
    </row>
    <row r="397">
      <c r="A397" s="32"/>
      <c r="C397" s="33"/>
      <c r="H397" s="22"/>
      <c r="J397" s="22"/>
    </row>
    <row r="398">
      <c r="A398" s="32"/>
      <c r="C398" s="33"/>
      <c r="H398" s="22"/>
      <c r="J398" s="22"/>
    </row>
    <row r="399">
      <c r="A399" s="32"/>
      <c r="C399" s="33"/>
      <c r="H399" s="22"/>
      <c r="J399" s="22"/>
    </row>
    <row r="400">
      <c r="A400" s="32"/>
      <c r="C400" s="33"/>
      <c r="H400" s="22"/>
      <c r="J400" s="22"/>
    </row>
    <row r="401">
      <c r="A401" s="32"/>
      <c r="C401" s="33"/>
      <c r="H401" s="22"/>
      <c r="J401" s="22"/>
    </row>
    <row r="402">
      <c r="A402" s="32"/>
      <c r="C402" s="33"/>
      <c r="H402" s="22"/>
      <c r="J402" s="22"/>
    </row>
    <row r="403">
      <c r="A403" s="32"/>
      <c r="C403" s="33"/>
      <c r="H403" s="22"/>
      <c r="J403" s="22"/>
    </row>
    <row r="404">
      <c r="A404" s="32"/>
      <c r="C404" s="33"/>
      <c r="H404" s="22"/>
      <c r="J404" s="22"/>
    </row>
    <row r="405">
      <c r="A405" s="32"/>
      <c r="C405" s="33"/>
      <c r="H405" s="22"/>
      <c r="J405" s="22"/>
    </row>
    <row r="406">
      <c r="A406" s="32"/>
      <c r="C406" s="33"/>
      <c r="H406" s="22"/>
      <c r="J406" s="22"/>
    </row>
    <row r="407">
      <c r="A407" s="32"/>
      <c r="C407" s="33"/>
      <c r="H407" s="22"/>
      <c r="J407" s="22"/>
    </row>
    <row r="408">
      <c r="A408" s="32"/>
      <c r="C408" s="33"/>
      <c r="H408" s="22"/>
      <c r="J408" s="22"/>
    </row>
    <row r="409">
      <c r="A409" s="32"/>
      <c r="C409" s="33"/>
      <c r="H409" s="22"/>
      <c r="J409" s="22"/>
    </row>
    <row r="410">
      <c r="A410" s="32"/>
      <c r="C410" s="33"/>
      <c r="H410" s="22"/>
      <c r="J410" s="22"/>
    </row>
    <row r="411">
      <c r="A411" s="32"/>
      <c r="C411" s="33"/>
      <c r="H411" s="22"/>
      <c r="J411" s="22"/>
    </row>
    <row r="412">
      <c r="A412" s="32"/>
      <c r="C412" s="33"/>
      <c r="H412" s="22"/>
      <c r="J412" s="22"/>
    </row>
    <row r="413">
      <c r="A413" s="32"/>
      <c r="C413" s="33"/>
      <c r="H413" s="22"/>
      <c r="J413" s="22"/>
    </row>
    <row r="414">
      <c r="A414" s="32"/>
      <c r="C414" s="33"/>
      <c r="H414" s="22"/>
      <c r="J414" s="22"/>
    </row>
    <row r="415">
      <c r="A415" s="32"/>
      <c r="C415" s="33"/>
      <c r="H415" s="22"/>
      <c r="J415" s="22"/>
    </row>
    <row r="416">
      <c r="A416" s="32"/>
      <c r="C416" s="33"/>
      <c r="H416" s="22"/>
      <c r="J416" s="22"/>
    </row>
    <row r="417">
      <c r="A417" s="32"/>
      <c r="C417" s="33"/>
      <c r="H417" s="22"/>
      <c r="J417" s="22"/>
    </row>
    <row r="418">
      <c r="A418" s="32"/>
      <c r="C418" s="33"/>
      <c r="H418" s="22"/>
      <c r="J418" s="22"/>
    </row>
    <row r="419">
      <c r="A419" s="32"/>
      <c r="C419" s="33"/>
      <c r="H419" s="22"/>
      <c r="J419" s="22"/>
    </row>
    <row r="420">
      <c r="A420" s="32"/>
      <c r="C420" s="33"/>
      <c r="H420" s="22"/>
      <c r="J420" s="22"/>
    </row>
    <row r="421">
      <c r="A421" s="32"/>
      <c r="C421" s="33"/>
      <c r="H421" s="22"/>
      <c r="J421" s="22"/>
    </row>
    <row r="422">
      <c r="A422" s="32"/>
      <c r="C422" s="33"/>
      <c r="H422" s="22"/>
      <c r="J422" s="22"/>
    </row>
    <row r="423">
      <c r="A423" s="32"/>
      <c r="C423" s="33"/>
      <c r="H423" s="22"/>
      <c r="J423" s="22"/>
    </row>
    <row r="424">
      <c r="A424" s="32"/>
      <c r="C424" s="33"/>
      <c r="H424" s="22"/>
      <c r="J424" s="22"/>
    </row>
    <row r="425">
      <c r="A425" s="32"/>
      <c r="C425" s="33"/>
      <c r="H425" s="22"/>
      <c r="J425" s="22"/>
    </row>
    <row r="426">
      <c r="A426" s="32"/>
      <c r="C426" s="33"/>
      <c r="H426" s="22"/>
      <c r="J426" s="22"/>
    </row>
    <row r="427">
      <c r="A427" s="32"/>
      <c r="C427" s="33"/>
      <c r="H427" s="22"/>
      <c r="J427" s="22"/>
    </row>
    <row r="428">
      <c r="A428" s="32"/>
      <c r="C428" s="33"/>
      <c r="H428" s="22"/>
      <c r="J428" s="22"/>
    </row>
    <row r="429">
      <c r="A429" s="32"/>
      <c r="C429" s="33"/>
      <c r="H429" s="22"/>
      <c r="J429" s="22"/>
    </row>
    <row r="430">
      <c r="A430" s="32"/>
      <c r="C430" s="33"/>
      <c r="H430" s="22"/>
      <c r="J430" s="22"/>
    </row>
    <row r="431">
      <c r="A431" s="32"/>
      <c r="C431" s="33"/>
      <c r="H431" s="22"/>
      <c r="J431" s="22"/>
    </row>
    <row r="432">
      <c r="A432" s="32"/>
      <c r="C432" s="33"/>
      <c r="H432" s="22"/>
      <c r="J432" s="22"/>
    </row>
    <row r="433">
      <c r="A433" s="32"/>
      <c r="C433" s="33"/>
      <c r="H433" s="22"/>
      <c r="J433" s="22"/>
    </row>
    <row r="434">
      <c r="A434" s="32"/>
      <c r="C434" s="33"/>
      <c r="H434" s="22"/>
      <c r="J434" s="22"/>
    </row>
    <row r="435">
      <c r="A435" s="32"/>
      <c r="C435" s="33"/>
      <c r="H435" s="22"/>
      <c r="J435" s="22"/>
    </row>
    <row r="436">
      <c r="A436" s="32"/>
      <c r="C436" s="33"/>
      <c r="H436" s="22"/>
      <c r="J436" s="22"/>
    </row>
    <row r="437">
      <c r="A437" s="32"/>
      <c r="C437" s="33"/>
      <c r="H437" s="22"/>
      <c r="J437" s="22"/>
    </row>
    <row r="438">
      <c r="A438" s="32"/>
      <c r="C438" s="33"/>
      <c r="H438" s="22"/>
      <c r="J438" s="22"/>
    </row>
    <row r="439">
      <c r="A439" s="32"/>
      <c r="C439" s="33"/>
      <c r="H439" s="22"/>
      <c r="J439" s="22"/>
    </row>
    <row r="440">
      <c r="A440" s="32"/>
      <c r="C440" s="33"/>
      <c r="H440" s="22"/>
      <c r="J440" s="22"/>
    </row>
    <row r="441">
      <c r="A441" s="32"/>
      <c r="C441" s="33"/>
      <c r="H441" s="22"/>
      <c r="J441" s="22"/>
    </row>
    <row r="442">
      <c r="A442" s="32"/>
      <c r="C442" s="33"/>
      <c r="H442" s="22"/>
      <c r="J442" s="22"/>
    </row>
    <row r="443">
      <c r="A443" s="32"/>
      <c r="C443" s="33"/>
      <c r="H443" s="22"/>
      <c r="J443" s="22"/>
    </row>
    <row r="444">
      <c r="A444" s="32"/>
      <c r="C444" s="33"/>
      <c r="H444" s="22"/>
      <c r="J444" s="22"/>
    </row>
    <row r="445">
      <c r="A445" s="32"/>
      <c r="C445" s="33"/>
      <c r="H445" s="22"/>
      <c r="J445" s="22"/>
    </row>
    <row r="446">
      <c r="A446" s="32"/>
      <c r="C446" s="33"/>
      <c r="H446" s="22"/>
      <c r="J446" s="22"/>
    </row>
    <row r="447">
      <c r="A447" s="32"/>
      <c r="C447" s="33"/>
      <c r="H447" s="22"/>
      <c r="J447" s="22"/>
    </row>
    <row r="448">
      <c r="A448" s="32"/>
      <c r="C448" s="33"/>
      <c r="H448" s="22"/>
      <c r="J448" s="22"/>
    </row>
    <row r="449">
      <c r="A449" s="32"/>
      <c r="C449" s="33"/>
      <c r="H449" s="22"/>
      <c r="J449" s="22"/>
    </row>
    <row r="450">
      <c r="A450" s="32"/>
      <c r="C450" s="33"/>
      <c r="H450" s="22"/>
      <c r="J450" s="22"/>
    </row>
    <row r="451">
      <c r="A451" s="32"/>
      <c r="C451" s="33"/>
      <c r="H451" s="22"/>
      <c r="J451" s="22"/>
    </row>
    <row r="452">
      <c r="A452" s="32"/>
      <c r="C452" s="33"/>
      <c r="H452" s="22"/>
      <c r="J452" s="22"/>
    </row>
    <row r="453">
      <c r="A453" s="32"/>
      <c r="C453" s="33"/>
      <c r="H453" s="22"/>
      <c r="J453" s="22"/>
    </row>
    <row r="454">
      <c r="A454" s="32"/>
      <c r="C454" s="33"/>
      <c r="H454" s="22"/>
      <c r="J454" s="22"/>
    </row>
    <row r="455">
      <c r="A455" s="32"/>
      <c r="C455" s="33"/>
      <c r="H455" s="22"/>
      <c r="J455" s="22"/>
    </row>
    <row r="456">
      <c r="A456" s="32"/>
      <c r="C456" s="33"/>
      <c r="H456" s="22"/>
      <c r="J456" s="22"/>
    </row>
    <row r="457">
      <c r="A457" s="32"/>
      <c r="C457" s="33"/>
      <c r="H457" s="22"/>
      <c r="J457" s="22"/>
    </row>
    <row r="458">
      <c r="A458" s="32"/>
      <c r="C458" s="33"/>
      <c r="H458" s="22"/>
      <c r="J458" s="22"/>
    </row>
    <row r="459">
      <c r="A459" s="32"/>
      <c r="C459" s="33"/>
      <c r="H459" s="22"/>
      <c r="J459" s="22"/>
    </row>
    <row r="460">
      <c r="A460" s="32"/>
      <c r="C460" s="33"/>
      <c r="H460" s="22"/>
      <c r="J460" s="22"/>
    </row>
    <row r="461">
      <c r="A461" s="32"/>
      <c r="C461" s="33"/>
      <c r="H461" s="22"/>
      <c r="J461" s="22"/>
    </row>
    <row r="462">
      <c r="A462" s="32"/>
      <c r="C462" s="33"/>
      <c r="H462" s="22"/>
      <c r="J462" s="22"/>
    </row>
    <row r="463">
      <c r="A463" s="32"/>
      <c r="C463" s="33"/>
      <c r="H463" s="22"/>
      <c r="J463" s="22"/>
    </row>
    <row r="464">
      <c r="A464" s="32"/>
      <c r="C464" s="33"/>
      <c r="H464" s="22"/>
      <c r="J464" s="22"/>
    </row>
    <row r="465">
      <c r="A465" s="32"/>
      <c r="C465" s="33"/>
      <c r="H465" s="22"/>
      <c r="J465" s="22"/>
    </row>
    <row r="466">
      <c r="A466" s="32"/>
      <c r="C466" s="33"/>
      <c r="H466" s="22"/>
      <c r="J466" s="22"/>
    </row>
    <row r="467">
      <c r="A467" s="32"/>
      <c r="C467" s="33"/>
      <c r="H467" s="22"/>
      <c r="J467" s="22"/>
    </row>
    <row r="468">
      <c r="A468" s="32"/>
      <c r="C468" s="33"/>
      <c r="H468" s="22"/>
      <c r="J468" s="22"/>
    </row>
    <row r="469">
      <c r="A469" s="32"/>
      <c r="C469" s="33"/>
      <c r="H469" s="22"/>
      <c r="J469" s="22"/>
    </row>
    <row r="470">
      <c r="A470" s="32"/>
      <c r="C470" s="33"/>
      <c r="H470" s="22"/>
      <c r="J470" s="22"/>
    </row>
    <row r="471">
      <c r="A471" s="32"/>
      <c r="C471" s="33"/>
      <c r="H471" s="22"/>
      <c r="J471" s="22"/>
    </row>
    <row r="472">
      <c r="A472" s="32"/>
      <c r="C472" s="33"/>
      <c r="H472" s="22"/>
      <c r="J472" s="22"/>
    </row>
    <row r="473">
      <c r="A473" s="32"/>
      <c r="C473" s="33"/>
      <c r="H473" s="22"/>
      <c r="J473" s="22"/>
    </row>
    <row r="474">
      <c r="A474" s="32"/>
      <c r="C474" s="33"/>
      <c r="H474" s="22"/>
      <c r="J474" s="22"/>
    </row>
    <row r="475">
      <c r="A475" s="32"/>
      <c r="C475" s="33"/>
      <c r="H475" s="22"/>
      <c r="J475" s="22"/>
    </row>
    <row r="476">
      <c r="A476" s="32"/>
      <c r="C476" s="33"/>
      <c r="H476" s="22"/>
      <c r="J476" s="22"/>
    </row>
    <row r="477">
      <c r="A477" s="32"/>
      <c r="C477" s="33"/>
      <c r="H477" s="22"/>
      <c r="J477" s="22"/>
    </row>
    <row r="478">
      <c r="A478" s="32"/>
      <c r="C478" s="33"/>
      <c r="H478" s="22"/>
      <c r="J478" s="22"/>
    </row>
    <row r="479">
      <c r="A479" s="32"/>
      <c r="C479" s="33"/>
      <c r="H479" s="22"/>
      <c r="J479" s="22"/>
    </row>
    <row r="480">
      <c r="A480" s="32"/>
      <c r="C480" s="33"/>
      <c r="H480" s="22"/>
      <c r="J480" s="22"/>
    </row>
    <row r="481">
      <c r="A481" s="32"/>
      <c r="C481" s="33"/>
      <c r="H481" s="22"/>
      <c r="J481" s="22"/>
    </row>
    <row r="482">
      <c r="A482" s="32"/>
      <c r="C482" s="33"/>
      <c r="H482" s="22"/>
      <c r="J482" s="22"/>
    </row>
    <row r="483">
      <c r="A483" s="32"/>
      <c r="C483" s="33"/>
      <c r="H483" s="22"/>
      <c r="J483" s="22"/>
    </row>
    <row r="484">
      <c r="A484" s="32"/>
      <c r="C484" s="33"/>
      <c r="H484" s="22"/>
      <c r="J484" s="22"/>
    </row>
    <row r="485">
      <c r="A485" s="32"/>
      <c r="C485" s="33"/>
      <c r="H485" s="22"/>
      <c r="J485" s="22"/>
    </row>
    <row r="486">
      <c r="A486" s="32"/>
      <c r="C486" s="33"/>
      <c r="H486" s="22"/>
      <c r="J486" s="22"/>
    </row>
    <row r="487">
      <c r="A487" s="32"/>
      <c r="C487" s="33"/>
      <c r="H487" s="22"/>
      <c r="J487" s="22"/>
    </row>
    <row r="488">
      <c r="A488" s="32"/>
      <c r="C488" s="33"/>
      <c r="H488" s="22"/>
      <c r="J488" s="22"/>
    </row>
    <row r="489">
      <c r="A489" s="32"/>
      <c r="C489" s="33"/>
      <c r="H489" s="22"/>
      <c r="J489" s="22"/>
    </row>
    <row r="490">
      <c r="A490" s="32"/>
      <c r="C490" s="33"/>
      <c r="H490" s="22"/>
      <c r="J490" s="22"/>
    </row>
    <row r="491">
      <c r="A491" s="32"/>
      <c r="C491" s="33"/>
      <c r="H491" s="22"/>
      <c r="J491" s="22"/>
    </row>
    <row r="492">
      <c r="A492" s="32"/>
      <c r="C492" s="33"/>
      <c r="H492" s="22"/>
      <c r="J492" s="22"/>
    </row>
    <row r="493">
      <c r="A493" s="32"/>
      <c r="C493" s="33"/>
      <c r="H493" s="22"/>
      <c r="J493" s="22"/>
    </row>
    <row r="494">
      <c r="A494" s="32"/>
      <c r="C494" s="33"/>
      <c r="H494" s="22"/>
      <c r="J494" s="22"/>
    </row>
    <row r="495">
      <c r="A495" s="32"/>
      <c r="C495" s="33"/>
      <c r="H495" s="22"/>
      <c r="J495" s="22"/>
    </row>
    <row r="496">
      <c r="A496" s="32"/>
      <c r="C496" s="33"/>
      <c r="H496" s="22"/>
      <c r="J496" s="22"/>
    </row>
    <row r="497">
      <c r="A497" s="32"/>
      <c r="C497" s="33"/>
      <c r="H497" s="22"/>
      <c r="J497" s="22"/>
    </row>
    <row r="498">
      <c r="A498" s="32"/>
      <c r="C498" s="33"/>
      <c r="H498" s="22"/>
      <c r="J498" s="22"/>
    </row>
    <row r="499">
      <c r="A499" s="32"/>
      <c r="C499" s="33"/>
      <c r="H499" s="22"/>
      <c r="J499" s="22"/>
    </row>
    <row r="500">
      <c r="A500" s="32"/>
      <c r="C500" s="33"/>
      <c r="H500" s="22"/>
      <c r="J500" s="22"/>
    </row>
    <row r="501">
      <c r="A501" s="32"/>
      <c r="C501" s="33"/>
      <c r="H501" s="22"/>
      <c r="J501" s="22"/>
    </row>
    <row r="502">
      <c r="A502" s="32"/>
      <c r="C502" s="33"/>
      <c r="H502" s="22"/>
      <c r="J502" s="22"/>
    </row>
    <row r="503">
      <c r="A503" s="32"/>
      <c r="C503" s="33"/>
      <c r="H503" s="22"/>
      <c r="J503" s="22"/>
    </row>
    <row r="504">
      <c r="A504" s="32"/>
      <c r="C504" s="33"/>
      <c r="H504" s="22"/>
      <c r="J504" s="22"/>
    </row>
    <row r="505">
      <c r="A505" s="32"/>
      <c r="C505" s="33"/>
      <c r="H505" s="22"/>
      <c r="J505" s="22"/>
    </row>
    <row r="506">
      <c r="A506" s="32"/>
      <c r="C506" s="33"/>
      <c r="H506" s="22"/>
      <c r="J506" s="22"/>
    </row>
    <row r="507">
      <c r="A507" s="32"/>
      <c r="C507" s="33"/>
      <c r="H507" s="22"/>
      <c r="J507" s="22"/>
    </row>
    <row r="508">
      <c r="A508" s="32"/>
      <c r="C508" s="33"/>
      <c r="H508" s="22"/>
      <c r="J508" s="22"/>
    </row>
    <row r="509">
      <c r="A509" s="32"/>
      <c r="C509" s="33"/>
      <c r="H509" s="22"/>
      <c r="J509" s="22"/>
    </row>
    <row r="510">
      <c r="A510" s="32"/>
      <c r="C510" s="33"/>
      <c r="H510" s="22"/>
      <c r="J510" s="22"/>
    </row>
    <row r="511">
      <c r="A511" s="32"/>
      <c r="C511" s="33"/>
      <c r="H511" s="22"/>
      <c r="J511" s="22"/>
    </row>
    <row r="512">
      <c r="A512" s="32"/>
      <c r="C512" s="33"/>
      <c r="H512" s="22"/>
      <c r="J512" s="22"/>
    </row>
    <row r="513">
      <c r="A513" s="32"/>
      <c r="C513" s="33"/>
      <c r="H513" s="22"/>
      <c r="J513" s="22"/>
    </row>
    <row r="514">
      <c r="A514" s="32"/>
      <c r="C514" s="33"/>
      <c r="H514" s="22"/>
      <c r="J514" s="22"/>
    </row>
    <row r="515">
      <c r="A515" s="32"/>
      <c r="C515" s="33"/>
      <c r="H515" s="22"/>
      <c r="J515" s="22"/>
    </row>
    <row r="516">
      <c r="A516" s="32"/>
      <c r="C516" s="33"/>
      <c r="H516" s="22"/>
      <c r="J516" s="22"/>
    </row>
    <row r="517">
      <c r="A517" s="32"/>
      <c r="C517" s="33"/>
      <c r="H517" s="22"/>
      <c r="J517" s="22"/>
    </row>
    <row r="518">
      <c r="A518" s="32"/>
      <c r="C518" s="33"/>
      <c r="H518" s="22"/>
      <c r="J518" s="22"/>
    </row>
    <row r="519">
      <c r="A519" s="32"/>
      <c r="C519" s="33"/>
      <c r="H519" s="22"/>
      <c r="J519" s="22"/>
    </row>
    <row r="520">
      <c r="A520" s="32"/>
      <c r="C520" s="33"/>
      <c r="H520" s="22"/>
      <c r="J520" s="22"/>
    </row>
    <row r="521">
      <c r="A521" s="32"/>
      <c r="C521" s="33"/>
      <c r="H521" s="22"/>
      <c r="J521" s="22"/>
    </row>
    <row r="522">
      <c r="A522" s="32"/>
      <c r="C522" s="33"/>
      <c r="H522" s="22"/>
      <c r="J522" s="22"/>
    </row>
    <row r="523">
      <c r="A523" s="32"/>
      <c r="C523" s="33"/>
      <c r="H523" s="22"/>
      <c r="J523" s="22"/>
    </row>
    <row r="524">
      <c r="A524" s="32"/>
      <c r="C524" s="33"/>
      <c r="H524" s="22"/>
      <c r="J524" s="22"/>
    </row>
    <row r="525">
      <c r="A525" s="32"/>
      <c r="C525" s="33"/>
      <c r="H525" s="22"/>
      <c r="J525" s="22"/>
    </row>
    <row r="526">
      <c r="A526" s="32"/>
      <c r="C526" s="33"/>
      <c r="H526" s="22"/>
      <c r="J526" s="22"/>
    </row>
    <row r="527">
      <c r="A527" s="32"/>
      <c r="C527" s="33"/>
      <c r="H527" s="22"/>
      <c r="J527" s="22"/>
    </row>
    <row r="528">
      <c r="A528" s="32"/>
      <c r="C528" s="33"/>
      <c r="H528" s="22"/>
      <c r="J528" s="22"/>
    </row>
    <row r="529">
      <c r="A529" s="32"/>
      <c r="C529" s="33"/>
      <c r="H529" s="22"/>
      <c r="J529" s="22"/>
    </row>
    <row r="530">
      <c r="A530" s="32"/>
      <c r="C530" s="33"/>
      <c r="H530" s="22"/>
      <c r="J530" s="22"/>
    </row>
    <row r="531">
      <c r="A531" s="32"/>
      <c r="C531" s="33"/>
      <c r="H531" s="22"/>
      <c r="J531" s="22"/>
    </row>
    <row r="532">
      <c r="A532" s="32"/>
      <c r="C532" s="33"/>
      <c r="H532" s="22"/>
      <c r="J532" s="22"/>
    </row>
    <row r="533">
      <c r="A533" s="32"/>
      <c r="C533" s="33"/>
      <c r="H533" s="22"/>
      <c r="J533" s="22"/>
    </row>
    <row r="534">
      <c r="A534" s="32"/>
      <c r="C534" s="33"/>
      <c r="H534" s="22"/>
      <c r="J534" s="22"/>
    </row>
    <row r="535">
      <c r="A535" s="32"/>
      <c r="C535" s="33"/>
      <c r="H535" s="22"/>
      <c r="J535" s="22"/>
    </row>
    <row r="536">
      <c r="A536" s="32"/>
      <c r="C536" s="33"/>
      <c r="H536" s="22"/>
      <c r="J536" s="22"/>
    </row>
    <row r="537">
      <c r="A537" s="32"/>
      <c r="C537" s="33"/>
      <c r="H537" s="22"/>
      <c r="J537" s="22"/>
    </row>
    <row r="538">
      <c r="A538" s="32"/>
      <c r="C538" s="33"/>
      <c r="H538" s="22"/>
      <c r="J538" s="22"/>
    </row>
    <row r="539">
      <c r="A539" s="32"/>
      <c r="C539" s="33"/>
      <c r="H539" s="22"/>
      <c r="J539" s="22"/>
    </row>
    <row r="540">
      <c r="A540" s="32"/>
      <c r="C540" s="33"/>
      <c r="H540" s="22"/>
      <c r="J540" s="22"/>
    </row>
    <row r="541">
      <c r="A541" s="32"/>
      <c r="C541" s="33"/>
      <c r="H541" s="22"/>
      <c r="J541" s="22"/>
    </row>
    <row r="542">
      <c r="A542" s="32"/>
      <c r="C542" s="33"/>
      <c r="H542" s="22"/>
      <c r="J542" s="22"/>
    </row>
    <row r="543">
      <c r="A543" s="32"/>
      <c r="C543" s="33"/>
      <c r="H543" s="22"/>
      <c r="J543" s="22"/>
    </row>
    <row r="544">
      <c r="A544" s="32"/>
      <c r="C544" s="33"/>
      <c r="H544" s="22"/>
      <c r="J544" s="22"/>
    </row>
    <row r="545">
      <c r="A545" s="32"/>
      <c r="C545" s="33"/>
      <c r="H545" s="22"/>
      <c r="J545" s="22"/>
    </row>
    <row r="546">
      <c r="A546" s="32"/>
      <c r="C546" s="33"/>
      <c r="H546" s="22"/>
      <c r="J546" s="22"/>
    </row>
    <row r="547">
      <c r="A547" s="32"/>
      <c r="C547" s="33"/>
      <c r="H547" s="22"/>
      <c r="J547" s="22"/>
    </row>
    <row r="548">
      <c r="A548" s="32"/>
      <c r="C548" s="33"/>
      <c r="H548" s="22"/>
      <c r="J548" s="22"/>
    </row>
    <row r="549">
      <c r="A549" s="32"/>
      <c r="C549" s="33"/>
      <c r="H549" s="22"/>
      <c r="J549" s="22"/>
    </row>
    <row r="550">
      <c r="A550" s="32"/>
      <c r="C550" s="33"/>
      <c r="H550" s="22"/>
      <c r="J550" s="22"/>
    </row>
    <row r="551">
      <c r="A551" s="32"/>
      <c r="C551" s="33"/>
      <c r="H551" s="22"/>
      <c r="J551" s="22"/>
    </row>
    <row r="552">
      <c r="A552" s="32"/>
      <c r="C552" s="33"/>
      <c r="H552" s="22"/>
      <c r="J552" s="22"/>
    </row>
    <row r="553">
      <c r="A553" s="32"/>
      <c r="C553" s="33"/>
      <c r="H553" s="22"/>
      <c r="J553" s="22"/>
    </row>
    <row r="554">
      <c r="A554" s="32"/>
      <c r="C554" s="33"/>
      <c r="H554" s="22"/>
      <c r="J554" s="22"/>
    </row>
    <row r="555">
      <c r="A555" s="32"/>
      <c r="C555" s="33"/>
      <c r="H555" s="22"/>
      <c r="J555" s="22"/>
    </row>
    <row r="556">
      <c r="A556" s="32"/>
      <c r="C556" s="33"/>
      <c r="H556" s="22"/>
      <c r="J556" s="22"/>
    </row>
    <row r="557">
      <c r="A557" s="32"/>
      <c r="C557" s="33"/>
      <c r="H557" s="22"/>
      <c r="J557" s="22"/>
    </row>
    <row r="558">
      <c r="A558" s="32"/>
      <c r="C558" s="33"/>
      <c r="H558" s="22"/>
      <c r="J558" s="22"/>
    </row>
    <row r="559">
      <c r="A559" s="32"/>
      <c r="C559" s="33"/>
      <c r="H559" s="22"/>
      <c r="J559" s="22"/>
    </row>
    <row r="560">
      <c r="A560" s="32"/>
      <c r="C560" s="33"/>
      <c r="H560" s="22"/>
      <c r="J560" s="22"/>
    </row>
    <row r="561">
      <c r="A561" s="32"/>
      <c r="C561" s="33"/>
      <c r="H561" s="22"/>
      <c r="J561" s="22"/>
    </row>
    <row r="562">
      <c r="A562" s="32"/>
      <c r="C562" s="33"/>
      <c r="H562" s="22"/>
      <c r="J562" s="22"/>
    </row>
    <row r="563">
      <c r="A563" s="32"/>
      <c r="C563" s="33"/>
      <c r="H563" s="22"/>
      <c r="J563" s="22"/>
    </row>
    <row r="564">
      <c r="A564" s="32"/>
      <c r="C564" s="33"/>
      <c r="H564" s="22"/>
      <c r="J564" s="22"/>
    </row>
    <row r="565">
      <c r="A565" s="32"/>
      <c r="C565" s="33"/>
      <c r="H565" s="22"/>
      <c r="J565" s="22"/>
    </row>
    <row r="566">
      <c r="A566" s="32"/>
      <c r="C566" s="33"/>
      <c r="H566" s="22"/>
      <c r="J566" s="22"/>
    </row>
    <row r="567">
      <c r="A567" s="32"/>
      <c r="C567" s="33"/>
      <c r="H567" s="22"/>
      <c r="J567" s="22"/>
    </row>
    <row r="568">
      <c r="A568" s="32"/>
      <c r="C568" s="33"/>
      <c r="H568" s="22"/>
      <c r="J568" s="22"/>
    </row>
    <row r="569">
      <c r="A569" s="32"/>
      <c r="C569" s="33"/>
      <c r="H569" s="22"/>
      <c r="J569" s="22"/>
    </row>
    <row r="570">
      <c r="A570" s="32"/>
      <c r="C570" s="33"/>
      <c r="H570" s="22"/>
      <c r="J570" s="22"/>
    </row>
    <row r="571">
      <c r="A571" s="32"/>
      <c r="C571" s="33"/>
      <c r="H571" s="22"/>
      <c r="J571" s="22"/>
    </row>
    <row r="572">
      <c r="A572" s="32"/>
      <c r="C572" s="33"/>
      <c r="H572" s="22"/>
      <c r="J572" s="22"/>
    </row>
    <row r="573">
      <c r="A573" s="32"/>
      <c r="C573" s="33"/>
      <c r="H573" s="22"/>
      <c r="J573" s="22"/>
    </row>
    <row r="574">
      <c r="A574" s="32"/>
      <c r="C574" s="33"/>
      <c r="H574" s="22"/>
      <c r="J574" s="22"/>
    </row>
    <row r="575">
      <c r="A575" s="32"/>
      <c r="C575" s="33"/>
      <c r="H575" s="22"/>
      <c r="J575" s="22"/>
    </row>
    <row r="576">
      <c r="A576" s="32"/>
      <c r="C576" s="33"/>
      <c r="H576" s="22"/>
      <c r="J576" s="22"/>
    </row>
    <row r="577">
      <c r="A577" s="32"/>
      <c r="C577" s="33"/>
      <c r="H577" s="22"/>
      <c r="J577" s="22"/>
    </row>
    <row r="578">
      <c r="A578" s="32"/>
      <c r="C578" s="33"/>
      <c r="H578" s="22"/>
      <c r="J578" s="22"/>
    </row>
    <row r="579">
      <c r="A579" s="32"/>
      <c r="C579" s="33"/>
      <c r="H579" s="22"/>
      <c r="J579" s="22"/>
    </row>
    <row r="580">
      <c r="A580" s="32"/>
      <c r="C580" s="33"/>
      <c r="H580" s="22"/>
      <c r="J580" s="22"/>
    </row>
    <row r="581">
      <c r="A581" s="32"/>
      <c r="C581" s="33"/>
      <c r="H581" s="22"/>
      <c r="J581" s="22"/>
    </row>
    <row r="582">
      <c r="A582" s="32"/>
      <c r="C582" s="33"/>
      <c r="H582" s="22"/>
      <c r="J582" s="22"/>
    </row>
    <row r="583">
      <c r="A583" s="32"/>
      <c r="C583" s="33"/>
      <c r="H583" s="22"/>
      <c r="J583" s="22"/>
    </row>
    <row r="584">
      <c r="A584" s="32"/>
      <c r="C584" s="33"/>
      <c r="H584" s="22"/>
      <c r="J584" s="22"/>
    </row>
    <row r="585">
      <c r="A585" s="32"/>
      <c r="C585" s="33"/>
      <c r="H585" s="22"/>
      <c r="J585" s="22"/>
    </row>
    <row r="586">
      <c r="A586" s="32"/>
      <c r="C586" s="33"/>
      <c r="H586" s="22"/>
      <c r="J586" s="22"/>
    </row>
    <row r="587">
      <c r="A587" s="32"/>
      <c r="C587" s="33"/>
      <c r="H587" s="22"/>
      <c r="J587" s="22"/>
    </row>
    <row r="588">
      <c r="A588" s="32"/>
      <c r="C588" s="33"/>
      <c r="H588" s="22"/>
      <c r="J588" s="22"/>
    </row>
    <row r="589">
      <c r="A589" s="32"/>
      <c r="C589" s="33"/>
      <c r="H589" s="22"/>
      <c r="J589" s="22"/>
    </row>
    <row r="590">
      <c r="A590" s="32"/>
      <c r="C590" s="33"/>
      <c r="H590" s="22"/>
      <c r="J590" s="22"/>
    </row>
    <row r="591">
      <c r="A591" s="32"/>
      <c r="C591" s="33"/>
      <c r="H591" s="22"/>
      <c r="J591" s="22"/>
    </row>
    <row r="592">
      <c r="A592" s="32"/>
      <c r="C592" s="33"/>
      <c r="H592" s="22"/>
      <c r="J592" s="22"/>
    </row>
    <row r="593">
      <c r="A593" s="32"/>
      <c r="C593" s="33"/>
      <c r="H593" s="22"/>
      <c r="J593" s="22"/>
    </row>
    <row r="594">
      <c r="A594" s="32"/>
      <c r="C594" s="33"/>
      <c r="H594" s="22"/>
      <c r="J594" s="22"/>
    </row>
    <row r="595">
      <c r="A595" s="32"/>
      <c r="C595" s="33"/>
      <c r="H595" s="22"/>
      <c r="J595" s="22"/>
    </row>
    <row r="596">
      <c r="A596" s="32"/>
      <c r="C596" s="33"/>
      <c r="H596" s="22"/>
      <c r="J596" s="22"/>
    </row>
    <row r="597">
      <c r="A597" s="32"/>
      <c r="C597" s="33"/>
      <c r="H597" s="22"/>
      <c r="J597" s="22"/>
    </row>
    <row r="598">
      <c r="A598" s="32"/>
      <c r="C598" s="33"/>
      <c r="H598" s="22"/>
      <c r="J598" s="22"/>
    </row>
    <row r="599">
      <c r="A599" s="32"/>
      <c r="C599" s="33"/>
      <c r="H599" s="22"/>
      <c r="J599" s="22"/>
    </row>
    <row r="600">
      <c r="A600" s="32"/>
      <c r="C600" s="33"/>
      <c r="H600" s="22"/>
      <c r="J600" s="22"/>
    </row>
    <row r="601">
      <c r="A601" s="32"/>
      <c r="C601" s="33"/>
      <c r="H601" s="22"/>
      <c r="J601" s="22"/>
    </row>
    <row r="602">
      <c r="A602" s="32"/>
      <c r="C602" s="33"/>
      <c r="H602" s="22"/>
      <c r="J602" s="22"/>
    </row>
    <row r="603">
      <c r="A603" s="32"/>
      <c r="C603" s="33"/>
      <c r="H603" s="22"/>
      <c r="J603" s="22"/>
    </row>
    <row r="604">
      <c r="A604" s="32"/>
      <c r="C604" s="33"/>
      <c r="H604" s="22"/>
      <c r="J604" s="22"/>
    </row>
    <row r="605">
      <c r="A605" s="32"/>
      <c r="C605" s="33"/>
      <c r="H605" s="22"/>
      <c r="J605" s="22"/>
    </row>
    <row r="606">
      <c r="A606" s="32"/>
      <c r="C606" s="33"/>
      <c r="H606" s="22"/>
      <c r="J606" s="22"/>
    </row>
    <row r="607">
      <c r="A607" s="32"/>
      <c r="C607" s="33"/>
      <c r="H607" s="22"/>
      <c r="J607" s="22"/>
    </row>
    <row r="608">
      <c r="A608" s="32"/>
      <c r="C608" s="33"/>
      <c r="H608" s="22"/>
      <c r="J608" s="22"/>
    </row>
    <row r="609">
      <c r="A609" s="32"/>
      <c r="C609" s="33"/>
      <c r="H609" s="22"/>
      <c r="J609" s="22"/>
    </row>
    <row r="610">
      <c r="A610" s="32"/>
      <c r="C610" s="33"/>
      <c r="H610" s="22"/>
      <c r="J610" s="22"/>
    </row>
    <row r="611">
      <c r="A611" s="32"/>
      <c r="C611" s="33"/>
      <c r="H611" s="22"/>
      <c r="J611" s="22"/>
    </row>
    <row r="612">
      <c r="A612" s="32"/>
      <c r="C612" s="33"/>
      <c r="H612" s="22"/>
      <c r="J612" s="22"/>
    </row>
    <row r="613">
      <c r="A613" s="32"/>
      <c r="C613" s="33"/>
      <c r="H613" s="22"/>
      <c r="J613" s="22"/>
    </row>
    <row r="614">
      <c r="A614" s="32"/>
      <c r="C614" s="33"/>
      <c r="H614" s="22"/>
      <c r="J614" s="22"/>
    </row>
    <row r="615">
      <c r="A615" s="32"/>
      <c r="C615" s="33"/>
      <c r="H615" s="22"/>
      <c r="J615" s="22"/>
    </row>
    <row r="616">
      <c r="A616" s="32"/>
      <c r="C616" s="33"/>
      <c r="H616" s="22"/>
      <c r="J616" s="22"/>
    </row>
    <row r="617">
      <c r="A617" s="32"/>
      <c r="C617" s="33"/>
      <c r="H617" s="22"/>
      <c r="J617" s="22"/>
    </row>
    <row r="618">
      <c r="A618" s="32"/>
      <c r="C618" s="33"/>
      <c r="H618" s="22"/>
      <c r="J618" s="22"/>
    </row>
    <row r="619">
      <c r="A619" s="32"/>
      <c r="C619" s="33"/>
      <c r="H619" s="22"/>
      <c r="J619" s="22"/>
    </row>
    <row r="620">
      <c r="A620" s="32"/>
      <c r="C620" s="33"/>
      <c r="H620" s="22"/>
      <c r="J620" s="22"/>
    </row>
    <row r="621">
      <c r="A621" s="32"/>
      <c r="C621" s="33"/>
      <c r="H621" s="22"/>
      <c r="J621" s="22"/>
    </row>
    <row r="622">
      <c r="A622" s="32"/>
      <c r="C622" s="33"/>
      <c r="H622" s="22"/>
      <c r="J622" s="22"/>
    </row>
    <row r="623">
      <c r="A623" s="32"/>
      <c r="C623" s="33"/>
      <c r="H623" s="22"/>
      <c r="J623" s="22"/>
    </row>
    <row r="624">
      <c r="A624" s="32"/>
      <c r="C624" s="33"/>
      <c r="H624" s="22"/>
      <c r="J624" s="22"/>
    </row>
    <row r="625">
      <c r="A625" s="32"/>
      <c r="C625" s="33"/>
      <c r="H625" s="22"/>
      <c r="J625" s="22"/>
    </row>
    <row r="626">
      <c r="A626" s="32"/>
      <c r="C626" s="33"/>
      <c r="H626" s="22"/>
      <c r="J626" s="22"/>
    </row>
    <row r="627">
      <c r="A627" s="32"/>
      <c r="C627" s="33"/>
      <c r="H627" s="22"/>
      <c r="J627" s="22"/>
    </row>
    <row r="628">
      <c r="A628" s="32"/>
      <c r="C628" s="33"/>
      <c r="H628" s="22"/>
      <c r="J628" s="22"/>
    </row>
    <row r="629">
      <c r="A629" s="32"/>
      <c r="C629" s="33"/>
      <c r="H629" s="22"/>
      <c r="J629" s="22"/>
    </row>
    <row r="630">
      <c r="A630" s="32"/>
      <c r="C630" s="33"/>
      <c r="H630" s="22"/>
      <c r="J630" s="22"/>
    </row>
    <row r="631">
      <c r="A631" s="32"/>
      <c r="C631" s="33"/>
      <c r="H631" s="22"/>
      <c r="J631" s="22"/>
    </row>
    <row r="632">
      <c r="A632" s="32"/>
      <c r="C632" s="33"/>
      <c r="H632" s="22"/>
      <c r="J632" s="22"/>
    </row>
    <row r="633">
      <c r="A633" s="32"/>
      <c r="C633" s="33"/>
      <c r="H633" s="22"/>
      <c r="J633" s="22"/>
    </row>
    <row r="634">
      <c r="A634" s="32"/>
      <c r="C634" s="33"/>
      <c r="H634" s="22"/>
      <c r="J634" s="22"/>
    </row>
    <row r="635">
      <c r="A635" s="32"/>
      <c r="C635" s="33"/>
      <c r="H635" s="22"/>
      <c r="J635" s="22"/>
    </row>
    <row r="636">
      <c r="A636" s="32"/>
      <c r="C636" s="33"/>
      <c r="H636" s="22"/>
      <c r="J636" s="22"/>
    </row>
    <row r="637">
      <c r="A637" s="32"/>
      <c r="C637" s="33"/>
      <c r="H637" s="22"/>
      <c r="J637" s="22"/>
    </row>
    <row r="638">
      <c r="A638" s="32"/>
      <c r="C638" s="33"/>
      <c r="H638" s="22"/>
      <c r="J638" s="22"/>
    </row>
    <row r="639">
      <c r="A639" s="32"/>
      <c r="C639" s="33"/>
      <c r="H639" s="22"/>
      <c r="J639" s="22"/>
    </row>
    <row r="640">
      <c r="A640" s="32"/>
      <c r="C640" s="33"/>
      <c r="H640" s="22"/>
      <c r="J640" s="22"/>
    </row>
    <row r="641">
      <c r="A641" s="32"/>
      <c r="C641" s="33"/>
      <c r="H641" s="22"/>
      <c r="J641" s="22"/>
    </row>
    <row r="642">
      <c r="A642" s="32"/>
      <c r="C642" s="33"/>
      <c r="H642" s="22"/>
      <c r="J642" s="22"/>
    </row>
    <row r="643">
      <c r="A643" s="32"/>
      <c r="C643" s="33"/>
      <c r="H643" s="22"/>
      <c r="J643" s="22"/>
    </row>
    <row r="644">
      <c r="A644" s="32"/>
      <c r="C644" s="33"/>
      <c r="H644" s="22"/>
      <c r="J644" s="22"/>
    </row>
    <row r="645">
      <c r="A645" s="32"/>
      <c r="C645" s="33"/>
      <c r="H645" s="22"/>
      <c r="J645" s="22"/>
    </row>
    <row r="646">
      <c r="A646" s="32"/>
      <c r="C646" s="33"/>
      <c r="H646" s="22"/>
      <c r="J646" s="22"/>
    </row>
    <row r="647">
      <c r="A647" s="32"/>
      <c r="C647" s="33"/>
      <c r="H647" s="22"/>
      <c r="J647" s="22"/>
    </row>
    <row r="648">
      <c r="A648" s="32"/>
      <c r="C648" s="33"/>
      <c r="H648" s="22"/>
      <c r="J648" s="22"/>
    </row>
    <row r="649">
      <c r="A649" s="32"/>
      <c r="C649" s="33"/>
      <c r="H649" s="22"/>
      <c r="J649" s="22"/>
    </row>
    <row r="650">
      <c r="A650" s="32"/>
      <c r="C650" s="33"/>
      <c r="H650" s="22"/>
      <c r="J650" s="22"/>
    </row>
    <row r="651">
      <c r="A651" s="32"/>
      <c r="C651" s="33"/>
      <c r="H651" s="22"/>
      <c r="J651" s="22"/>
    </row>
    <row r="652">
      <c r="A652" s="32"/>
      <c r="C652" s="33"/>
      <c r="H652" s="22"/>
      <c r="J652" s="22"/>
    </row>
    <row r="653">
      <c r="A653" s="32"/>
      <c r="C653" s="33"/>
      <c r="H653" s="22"/>
      <c r="J653" s="22"/>
    </row>
    <row r="654">
      <c r="A654" s="32"/>
      <c r="C654" s="33"/>
      <c r="H654" s="22"/>
      <c r="J654" s="22"/>
    </row>
    <row r="655">
      <c r="A655" s="32"/>
      <c r="C655" s="33"/>
      <c r="H655" s="22"/>
      <c r="J655" s="22"/>
    </row>
    <row r="656">
      <c r="A656" s="32"/>
      <c r="C656" s="33"/>
      <c r="H656" s="22"/>
      <c r="J656" s="22"/>
    </row>
    <row r="657">
      <c r="A657" s="32"/>
      <c r="C657" s="33"/>
      <c r="H657" s="22"/>
      <c r="J657" s="22"/>
    </row>
    <row r="658">
      <c r="A658" s="32"/>
      <c r="C658" s="33"/>
      <c r="H658" s="22"/>
      <c r="J658" s="22"/>
    </row>
    <row r="659">
      <c r="A659" s="32"/>
      <c r="C659" s="33"/>
      <c r="H659" s="22"/>
      <c r="J659" s="22"/>
    </row>
    <row r="660">
      <c r="A660" s="32"/>
      <c r="C660" s="33"/>
      <c r="H660" s="22"/>
      <c r="J660" s="22"/>
    </row>
    <row r="661">
      <c r="A661" s="32"/>
      <c r="C661" s="33"/>
      <c r="H661" s="22"/>
      <c r="J661" s="22"/>
    </row>
    <row r="662">
      <c r="A662" s="32"/>
      <c r="C662" s="33"/>
      <c r="H662" s="22"/>
      <c r="J662" s="22"/>
    </row>
    <row r="663">
      <c r="A663" s="32"/>
      <c r="C663" s="33"/>
      <c r="H663" s="22"/>
      <c r="J663" s="22"/>
    </row>
    <row r="664">
      <c r="A664" s="32"/>
      <c r="C664" s="33"/>
      <c r="H664" s="22"/>
      <c r="J664" s="22"/>
    </row>
    <row r="665">
      <c r="A665" s="32"/>
      <c r="C665" s="33"/>
      <c r="H665" s="22"/>
      <c r="J665" s="22"/>
    </row>
    <row r="666">
      <c r="A666" s="32"/>
      <c r="C666" s="33"/>
      <c r="H666" s="22"/>
      <c r="J666" s="22"/>
    </row>
    <row r="667">
      <c r="A667" s="32"/>
      <c r="C667" s="33"/>
      <c r="H667" s="22"/>
      <c r="J667" s="22"/>
    </row>
    <row r="668">
      <c r="A668" s="32"/>
      <c r="C668" s="33"/>
      <c r="H668" s="22"/>
      <c r="J668" s="22"/>
    </row>
    <row r="669">
      <c r="A669" s="32"/>
      <c r="C669" s="33"/>
      <c r="H669" s="22"/>
      <c r="J669" s="22"/>
    </row>
    <row r="670">
      <c r="A670" s="32"/>
      <c r="C670" s="33"/>
      <c r="H670" s="22"/>
      <c r="J670" s="22"/>
    </row>
    <row r="671">
      <c r="A671" s="32"/>
      <c r="C671" s="33"/>
      <c r="H671" s="22"/>
      <c r="J671" s="22"/>
    </row>
    <row r="672">
      <c r="A672" s="32"/>
      <c r="C672" s="33"/>
      <c r="H672" s="22"/>
      <c r="J672" s="22"/>
    </row>
    <row r="673">
      <c r="A673" s="32"/>
      <c r="C673" s="33"/>
      <c r="H673" s="22"/>
      <c r="J673" s="22"/>
    </row>
    <row r="674">
      <c r="A674" s="32"/>
      <c r="C674" s="33"/>
      <c r="H674" s="22"/>
      <c r="J674" s="22"/>
    </row>
    <row r="675">
      <c r="A675" s="32"/>
      <c r="C675" s="33"/>
      <c r="H675" s="22"/>
      <c r="J675" s="22"/>
    </row>
    <row r="676">
      <c r="A676" s="32"/>
      <c r="C676" s="33"/>
      <c r="H676" s="22"/>
      <c r="J676" s="22"/>
    </row>
    <row r="677">
      <c r="A677" s="32"/>
      <c r="C677" s="33"/>
      <c r="H677" s="22"/>
      <c r="J677" s="22"/>
    </row>
    <row r="678">
      <c r="A678" s="32"/>
      <c r="C678" s="33"/>
      <c r="H678" s="22"/>
      <c r="J678" s="22"/>
    </row>
    <row r="679">
      <c r="A679" s="32"/>
      <c r="C679" s="33"/>
      <c r="H679" s="22"/>
      <c r="J679" s="22"/>
    </row>
    <row r="680">
      <c r="A680" s="32"/>
      <c r="C680" s="33"/>
      <c r="H680" s="22"/>
      <c r="J680" s="22"/>
    </row>
    <row r="681">
      <c r="A681" s="32"/>
      <c r="C681" s="33"/>
      <c r="H681" s="22"/>
      <c r="J681" s="22"/>
    </row>
    <row r="682">
      <c r="A682" s="32"/>
      <c r="C682" s="33"/>
      <c r="H682" s="22"/>
      <c r="J682" s="22"/>
    </row>
    <row r="683">
      <c r="A683" s="32"/>
      <c r="C683" s="33"/>
      <c r="H683" s="22"/>
      <c r="J683" s="22"/>
    </row>
    <row r="684">
      <c r="A684" s="32"/>
      <c r="C684" s="33"/>
      <c r="H684" s="22"/>
      <c r="J684" s="22"/>
    </row>
    <row r="685">
      <c r="A685" s="32"/>
      <c r="C685" s="33"/>
      <c r="H685" s="22"/>
      <c r="J685" s="22"/>
    </row>
    <row r="686">
      <c r="A686" s="32"/>
      <c r="C686" s="33"/>
      <c r="H686" s="22"/>
      <c r="J686" s="22"/>
    </row>
    <row r="687">
      <c r="A687" s="32"/>
      <c r="C687" s="33"/>
      <c r="H687" s="22"/>
      <c r="J687" s="22"/>
    </row>
    <row r="688">
      <c r="A688" s="32"/>
      <c r="C688" s="33"/>
      <c r="H688" s="22"/>
      <c r="J688" s="22"/>
    </row>
    <row r="689">
      <c r="A689" s="32"/>
      <c r="C689" s="33"/>
      <c r="H689" s="22"/>
      <c r="J689" s="22"/>
    </row>
    <row r="690">
      <c r="A690" s="32"/>
      <c r="C690" s="33"/>
      <c r="H690" s="22"/>
      <c r="J690" s="22"/>
    </row>
    <row r="691">
      <c r="A691" s="32"/>
      <c r="C691" s="33"/>
      <c r="H691" s="22"/>
      <c r="J691" s="22"/>
    </row>
    <row r="692">
      <c r="A692" s="32"/>
      <c r="C692" s="33"/>
      <c r="H692" s="22"/>
      <c r="J692" s="22"/>
    </row>
    <row r="693">
      <c r="A693" s="32"/>
      <c r="C693" s="33"/>
      <c r="H693" s="22"/>
      <c r="J693" s="22"/>
    </row>
    <row r="694">
      <c r="A694" s="32"/>
      <c r="C694" s="33"/>
      <c r="H694" s="22"/>
      <c r="J694" s="22"/>
    </row>
    <row r="695">
      <c r="A695" s="32"/>
      <c r="C695" s="33"/>
      <c r="H695" s="22"/>
      <c r="J695" s="22"/>
    </row>
    <row r="696">
      <c r="A696" s="32"/>
      <c r="C696" s="33"/>
      <c r="H696" s="22"/>
      <c r="J696" s="22"/>
    </row>
    <row r="697">
      <c r="A697" s="32"/>
      <c r="C697" s="33"/>
      <c r="H697" s="22"/>
      <c r="J697" s="22"/>
    </row>
    <row r="698">
      <c r="A698" s="32"/>
      <c r="C698" s="33"/>
      <c r="H698" s="22"/>
      <c r="J698" s="22"/>
    </row>
    <row r="699">
      <c r="A699" s="32"/>
      <c r="C699" s="33"/>
      <c r="H699" s="22"/>
      <c r="J699" s="22"/>
    </row>
    <row r="700">
      <c r="A700" s="32"/>
      <c r="C700" s="33"/>
      <c r="H700" s="22"/>
      <c r="J700" s="22"/>
    </row>
    <row r="701">
      <c r="A701" s="32"/>
      <c r="C701" s="33"/>
      <c r="H701" s="22"/>
      <c r="J701" s="22"/>
    </row>
    <row r="702">
      <c r="A702" s="32"/>
      <c r="C702" s="33"/>
      <c r="H702" s="22"/>
      <c r="J702" s="22"/>
    </row>
    <row r="703">
      <c r="A703" s="32"/>
      <c r="C703" s="33"/>
      <c r="H703" s="22"/>
      <c r="J703" s="22"/>
    </row>
    <row r="704">
      <c r="A704" s="32"/>
      <c r="C704" s="33"/>
      <c r="H704" s="22"/>
      <c r="J704" s="22"/>
    </row>
    <row r="705">
      <c r="A705" s="32"/>
      <c r="C705" s="33"/>
      <c r="H705" s="22"/>
      <c r="J705" s="22"/>
    </row>
    <row r="706">
      <c r="A706" s="32"/>
      <c r="C706" s="33"/>
      <c r="H706" s="22"/>
      <c r="J706" s="22"/>
    </row>
    <row r="707">
      <c r="A707" s="32"/>
      <c r="C707" s="33"/>
      <c r="H707" s="22"/>
      <c r="J707" s="22"/>
    </row>
    <row r="708">
      <c r="A708" s="32"/>
      <c r="C708" s="33"/>
      <c r="H708" s="22"/>
      <c r="J708" s="22"/>
    </row>
    <row r="709">
      <c r="A709" s="32"/>
      <c r="C709" s="33"/>
      <c r="H709" s="22"/>
      <c r="J709" s="22"/>
    </row>
    <row r="710">
      <c r="A710" s="32"/>
      <c r="C710" s="33"/>
      <c r="H710" s="22"/>
      <c r="J710" s="22"/>
    </row>
    <row r="711">
      <c r="A711" s="32"/>
      <c r="C711" s="33"/>
      <c r="H711" s="22"/>
      <c r="J711" s="22"/>
    </row>
    <row r="712">
      <c r="A712" s="32"/>
      <c r="C712" s="33"/>
      <c r="H712" s="22"/>
      <c r="J712" s="22"/>
    </row>
    <row r="713">
      <c r="A713" s="32"/>
      <c r="C713" s="33"/>
      <c r="H713" s="22"/>
      <c r="J713" s="22"/>
    </row>
    <row r="714">
      <c r="A714" s="32"/>
      <c r="C714" s="33"/>
      <c r="H714" s="22"/>
      <c r="J714" s="22"/>
    </row>
    <row r="715">
      <c r="A715" s="32"/>
      <c r="C715" s="33"/>
      <c r="H715" s="22"/>
      <c r="J715" s="22"/>
    </row>
    <row r="716">
      <c r="A716" s="32"/>
      <c r="C716" s="33"/>
      <c r="H716" s="22"/>
      <c r="J716" s="22"/>
    </row>
    <row r="717">
      <c r="A717" s="32"/>
      <c r="C717" s="33"/>
      <c r="H717" s="22"/>
      <c r="J717" s="22"/>
    </row>
    <row r="718">
      <c r="A718" s="32"/>
      <c r="C718" s="33"/>
      <c r="H718" s="22"/>
      <c r="J718" s="22"/>
    </row>
    <row r="719">
      <c r="A719" s="32"/>
      <c r="C719" s="33"/>
      <c r="H719" s="22"/>
      <c r="J719" s="22"/>
    </row>
    <row r="720">
      <c r="A720" s="32"/>
      <c r="C720" s="33"/>
      <c r="H720" s="22"/>
      <c r="J720" s="22"/>
    </row>
    <row r="721">
      <c r="A721" s="32"/>
      <c r="C721" s="33"/>
      <c r="H721" s="22"/>
      <c r="J721" s="22"/>
    </row>
    <row r="722">
      <c r="A722" s="32"/>
      <c r="C722" s="33"/>
      <c r="H722" s="22"/>
      <c r="J722" s="22"/>
    </row>
    <row r="723">
      <c r="A723" s="32"/>
      <c r="C723" s="33"/>
      <c r="H723" s="22"/>
      <c r="J723" s="22"/>
    </row>
    <row r="724">
      <c r="A724" s="32"/>
      <c r="C724" s="33"/>
      <c r="H724" s="22"/>
      <c r="J724" s="22"/>
    </row>
    <row r="725">
      <c r="A725" s="32"/>
      <c r="C725" s="33"/>
      <c r="H725" s="22"/>
      <c r="J725" s="22"/>
    </row>
    <row r="726">
      <c r="A726" s="32"/>
      <c r="C726" s="33"/>
      <c r="H726" s="22"/>
      <c r="J726" s="22"/>
    </row>
    <row r="727">
      <c r="A727" s="32"/>
      <c r="C727" s="33"/>
      <c r="H727" s="22"/>
      <c r="J727" s="22"/>
    </row>
    <row r="728">
      <c r="A728" s="32"/>
      <c r="C728" s="33"/>
      <c r="H728" s="22"/>
      <c r="J728" s="22"/>
    </row>
    <row r="729">
      <c r="A729" s="32"/>
      <c r="C729" s="33"/>
      <c r="H729" s="22"/>
      <c r="J729" s="22"/>
    </row>
    <row r="730">
      <c r="A730" s="32"/>
      <c r="C730" s="33"/>
      <c r="H730" s="22"/>
      <c r="J730" s="22"/>
    </row>
    <row r="731">
      <c r="A731" s="32"/>
      <c r="C731" s="33"/>
      <c r="H731" s="22"/>
      <c r="J731" s="22"/>
    </row>
    <row r="732">
      <c r="A732" s="32"/>
      <c r="C732" s="33"/>
      <c r="H732" s="22"/>
      <c r="J732" s="22"/>
    </row>
    <row r="733">
      <c r="A733" s="32"/>
      <c r="C733" s="33"/>
      <c r="H733" s="22"/>
      <c r="J733" s="22"/>
    </row>
    <row r="734">
      <c r="A734" s="32"/>
      <c r="C734" s="33"/>
      <c r="H734" s="22"/>
      <c r="J734" s="22"/>
    </row>
    <row r="735">
      <c r="A735" s="32"/>
      <c r="C735" s="33"/>
      <c r="H735" s="22"/>
      <c r="J735" s="22"/>
    </row>
    <row r="736">
      <c r="A736" s="32"/>
      <c r="C736" s="33"/>
      <c r="H736" s="22"/>
      <c r="J736" s="22"/>
    </row>
    <row r="737">
      <c r="A737" s="32"/>
      <c r="C737" s="33"/>
      <c r="H737" s="22"/>
      <c r="J737" s="22"/>
    </row>
    <row r="738">
      <c r="A738" s="32"/>
      <c r="C738" s="33"/>
      <c r="H738" s="22"/>
      <c r="J738" s="22"/>
    </row>
    <row r="739">
      <c r="A739" s="32"/>
      <c r="C739" s="33"/>
      <c r="H739" s="22"/>
      <c r="J739" s="22"/>
    </row>
    <row r="740">
      <c r="A740" s="32"/>
      <c r="C740" s="33"/>
      <c r="H740" s="22"/>
      <c r="J740" s="22"/>
    </row>
    <row r="741">
      <c r="A741" s="32"/>
      <c r="C741" s="33"/>
      <c r="H741" s="22"/>
      <c r="J741" s="22"/>
    </row>
    <row r="742">
      <c r="A742" s="32"/>
      <c r="C742" s="33"/>
      <c r="H742" s="22"/>
      <c r="J742" s="22"/>
    </row>
    <row r="743">
      <c r="A743" s="32"/>
      <c r="C743" s="33"/>
      <c r="H743" s="22"/>
      <c r="J743" s="22"/>
    </row>
    <row r="744">
      <c r="A744" s="32"/>
      <c r="C744" s="33"/>
      <c r="H744" s="22"/>
      <c r="J744" s="22"/>
    </row>
    <row r="745">
      <c r="A745" s="32"/>
      <c r="C745" s="33"/>
      <c r="H745" s="22"/>
      <c r="J745" s="22"/>
    </row>
    <row r="746">
      <c r="A746" s="32"/>
      <c r="C746" s="33"/>
      <c r="H746" s="22"/>
      <c r="J746" s="22"/>
    </row>
    <row r="747">
      <c r="A747" s="32"/>
      <c r="C747" s="33"/>
      <c r="H747" s="22"/>
      <c r="J747" s="22"/>
    </row>
    <row r="748">
      <c r="A748" s="32"/>
      <c r="C748" s="33"/>
      <c r="H748" s="22"/>
      <c r="J748" s="22"/>
    </row>
    <row r="749">
      <c r="A749" s="32"/>
      <c r="C749" s="33"/>
      <c r="H749" s="22"/>
      <c r="J749" s="22"/>
    </row>
    <row r="750">
      <c r="A750" s="32"/>
      <c r="C750" s="33"/>
      <c r="H750" s="22"/>
      <c r="J750" s="22"/>
    </row>
    <row r="751">
      <c r="A751" s="32"/>
      <c r="C751" s="33"/>
      <c r="H751" s="22"/>
      <c r="J751" s="22"/>
    </row>
    <row r="752">
      <c r="A752" s="32"/>
      <c r="C752" s="33"/>
      <c r="H752" s="22"/>
      <c r="J752" s="22"/>
    </row>
    <row r="753">
      <c r="A753" s="32"/>
      <c r="C753" s="33"/>
      <c r="H753" s="22"/>
      <c r="J753" s="22"/>
    </row>
    <row r="754">
      <c r="A754" s="32"/>
      <c r="C754" s="33"/>
      <c r="H754" s="22"/>
      <c r="J754" s="22"/>
    </row>
    <row r="755">
      <c r="A755" s="32"/>
      <c r="C755" s="33"/>
      <c r="H755" s="22"/>
      <c r="J755" s="22"/>
    </row>
    <row r="756">
      <c r="A756" s="32"/>
      <c r="C756" s="33"/>
      <c r="H756" s="22"/>
      <c r="J756" s="22"/>
    </row>
    <row r="757">
      <c r="A757" s="32"/>
      <c r="C757" s="33"/>
      <c r="H757" s="22"/>
      <c r="J757" s="22"/>
    </row>
    <row r="758">
      <c r="A758" s="32"/>
      <c r="C758" s="33"/>
      <c r="H758" s="22"/>
      <c r="J758" s="22"/>
    </row>
    <row r="759">
      <c r="A759" s="32"/>
      <c r="C759" s="33"/>
      <c r="H759" s="22"/>
      <c r="J759" s="22"/>
    </row>
    <row r="760">
      <c r="A760" s="32"/>
      <c r="C760" s="33"/>
      <c r="H760" s="22"/>
      <c r="J760" s="22"/>
    </row>
    <row r="761">
      <c r="A761" s="32"/>
      <c r="C761" s="33"/>
      <c r="H761" s="22"/>
      <c r="J761" s="22"/>
    </row>
    <row r="762">
      <c r="A762" s="32"/>
      <c r="C762" s="33"/>
      <c r="H762" s="22"/>
      <c r="J762" s="22"/>
    </row>
    <row r="763">
      <c r="A763" s="32"/>
      <c r="C763" s="33"/>
      <c r="H763" s="22"/>
      <c r="J763" s="22"/>
    </row>
    <row r="764">
      <c r="A764" s="32"/>
      <c r="C764" s="33"/>
      <c r="H764" s="22"/>
      <c r="J764" s="22"/>
    </row>
    <row r="765">
      <c r="A765" s="32"/>
      <c r="C765" s="33"/>
      <c r="H765" s="22"/>
      <c r="J765" s="22"/>
    </row>
    <row r="766">
      <c r="A766" s="32"/>
      <c r="C766" s="33"/>
      <c r="H766" s="22"/>
      <c r="J766" s="22"/>
    </row>
    <row r="767">
      <c r="A767" s="32"/>
      <c r="C767" s="33"/>
      <c r="H767" s="22"/>
      <c r="J767" s="22"/>
    </row>
    <row r="768">
      <c r="A768" s="32"/>
      <c r="C768" s="33"/>
      <c r="H768" s="22"/>
      <c r="J768" s="22"/>
    </row>
    <row r="769">
      <c r="A769" s="32"/>
      <c r="C769" s="33"/>
      <c r="H769" s="22"/>
      <c r="J769" s="22"/>
    </row>
    <row r="770">
      <c r="A770" s="32"/>
      <c r="C770" s="33"/>
      <c r="H770" s="22"/>
      <c r="J770" s="22"/>
    </row>
    <row r="771">
      <c r="A771" s="32"/>
      <c r="C771" s="33"/>
      <c r="H771" s="22"/>
      <c r="J771" s="22"/>
    </row>
    <row r="772">
      <c r="A772" s="32"/>
      <c r="C772" s="33"/>
      <c r="H772" s="22"/>
      <c r="J772" s="22"/>
    </row>
    <row r="773">
      <c r="A773" s="32"/>
      <c r="C773" s="33"/>
      <c r="H773" s="22"/>
      <c r="J773" s="22"/>
    </row>
    <row r="774">
      <c r="A774" s="32"/>
      <c r="C774" s="33"/>
      <c r="H774" s="22"/>
      <c r="J774" s="22"/>
    </row>
    <row r="775">
      <c r="A775" s="32"/>
      <c r="C775" s="33"/>
      <c r="H775" s="22"/>
      <c r="J775" s="22"/>
    </row>
    <row r="776">
      <c r="A776" s="32"/>
      <c r="C776" s="33"/>
      <c r="H776" s="22"/>
      <c r="J776" s="22"/>
    </row>
    <row r="777">
      <c r="A777" s="32"/>
      <c r="C777" s="33"/>
      <c r="H777" s="22"/>
      <c r="J777" s="22"/>
    </row>
    <row r="778">
      <c r="A778" s="32"/>
      <c r="C778" s="33"/>
      <c r="H778" s="22"/>
      <c r="J778" s="22"/>
    </row>
    <row r="779">
      <c r="A779" s="32"/>
      <c r="C779" s="33"/>
      <c r="H779" s="22"/>
      <c r="J779" s="22"/>
    </row>
    <row r="780">
      <c r="A780" s="32"/>
      <c r="C780" s="33"/>
      <c r="H780" s="22"/>
      <c r="J780" s="22"/>
    </row>
    <row r="781">
      <c r="A781" s="32"/>
      <c r="C781" s="33"/>
      <c r="H781" s="22"/>
      <c r="J781" s="22"/>
    </row>
    <row r="782">
      <c r="A782" s="32"/>
      <c r="C782" s="33"/>
      <c r="H782" s="22"/>
      <c r="J782" s="22"/>
    </row>
    <row r="783">
      <c r="A783" s="32"/>
      <c r="C783" s="33"/>
      <c r="H783" s="22"/>
      <c r="J783" s="22"/>
    </row>
    <row r="784">
      <c r="A784" s="32"/>
      <c r="C784" s="33"/>
      <c r="H784" s="22"/>
      <c r="J784" s="22"/>
    </row>
    <row r="785">
      <c r="A785" s="32"/>
      <c r="C785" s="33"/>
      <c r="H785" s="22"/>
      <c r="J785" s="22"/>
    </row>
    <row r="786">
      <c r="A786" s="32"/>
      <c r="C786" s="33"/>
      <c r="H786" s="22"/>
      <c r="J786" s="22"/>
    </row>
    <row r="787">
      <c r="A787" s="32"/>
      <c r="C787" s="33"/>
      <c r="H787" s="22"/>
      <c r="J787" s="22"/>
    </row>
    <row r="788">
      <c r="A788" s="32"/>
      <c r="C788" s="33"/>
      <c r="H788" s="22"/>
      <c r="J788" s="22"/>
    </row>
    <row r="789">
      <c r="A789" s="32"/>
      <c r="C789" s="33"/>
      <c r="H789" s="22"/>
      <c r="J789" s="22"/>
    </row>
    <row r="790">
      <c r="A790" s="32"/>
      <c r="C790" s="33"/>
      <c r="H790" s="22"/>
      <c r="J790" s="22"/>
    </row>
    <row r="791">
      <c r="A791" s="32"/>
      <c r="C791" s="33"/>
      <c r="H791" s="22"/>
      <c r="J791" s="22"/>
    </row>
    <row r="792">
      <c r="A792" s="32"/>
      <c r="C792" s="33"/>
      <c r="H792" s="22"/>
      <c r="J792" s="22"/>
    </row>
    <row r="793">
      <c r="A793" s="32"/>
      <c r="C793" s="33"/>
      <c r="H793" s="22"/>
      <c r="J793" s="22"/>
    </row>
    <row r="794">
      <c r="A794" s="32"/>
      <c r="C794" s="33"/>
      <c r="H794" s="22"/>
      <c r="J794" s="22"/>
    </row>
    <row r="795">
      <c r="A795" s="32"/>
      <c r="C795" s="33"/>
      <c r="H795" s="22"/>
      <c r="J795" s="22"/>
    </row>
    <row r="796">
      <c r="A796" s="32"/>
      <c r="C796" s="33"/>
      <c r="H796" s="22"/>
      <c r="J796" s="22"/>
    </row>
    <row r="797">
      <c r="A797" s="32"/>
      <c r="C797" s="33"/>
      <c r="H797" s="22"/>
      <c r="J797" s="22"/>
    </row>
    <row r="798">
      <c r="A798" s="32"/>
      <c r="C798" s="33"/>
      <c r="H798" s="22"/>
      <c r="J798" s="22"/>
    </row>
    <row r="799">
      <c r="A799" s="32"/>
      <c r="C799" s="33"/>
      <c r="H799" s="22"/>
      <c r="J799" s="22"/>
    </row>
    <row r="800">
      <c r="A800" s="32"/>
      <c r="C800" s="33"/>
      <c r="H800" s="22"/>
      <c r="J800" s="22"/>
    </row>
    <row r="801">
      <c r="A801" s="32"/>
      <c r="C801" s="33"/>
      <c r="H801" s="22"/>
      <c r="J801" s="22"/>
    </row>
    <row r="802">
      <c r="A802" s="32"/>
      <c r="C802" s="33"/>
      <c r="H802" s="22"/>
      <c r="J802" s="22"/>
    </row>
    <row r="803">
      <c r="A803" s="32"/>
      <c r="C803" s="33"/>
      <c r="H803" s="22"/>
      <c r="J803" s="22"/>
    </row>
    <row r="804">
      <c r="A804" s="32"/>
      <c r="C804" s="33"/>
      <c r="H804" s="22"/>
      <c r="J804" s="22"/>
    </row>
    <row r="805">
      <c r="A805" s="32"/>
      <c r="C805" s="33"/>
      <c r="H805" s="22"/>
      <c r="J805" s="22"/>
    </row>
    <row r="806">
      <c r="A806" s="32"/>
      <c r="C806" s="33"/>
      <c r="H806" s="22"/>
      <c r="J806" s="22"/>
    </row>
    <row r="807">
      <c r="A807" s="32"/>
      <c r="C807" s="33"/>
      <c r="H807" s="22"/>
      <c r="J807" s="22"/>
    </row>
    <row r="808">
      <c r="A808" s="32"/>
      <c r="C808" s="33"/>
      <c r="H808" s="22"/>
      <c r="J808" s="22"/>
    </row>
    <row r="809">
      <c r="A809" s="32"/>
      <c r="C809" s="33"/>
      <c r="H809" s="22"/>
      <c r="J809" s="22"/>
    </row>
    <row r="810">
      <c r="A810" s="32"/>
      <c r="C810" s="33"/>
      <c r="H810" s="22"/>
      <c r="J810" s="22"/>
    </row>
    <row r="811">
      <c r="A811" s="32"/>
      <c r="C811" s="33"/>
      <c r="H811" s="22"/>
      <c r="J811" s="22"/>
    </row>
    <row r="812">
      <c r="A812" s="32"/>
      <c r="C812" s="33"/>
      <c r="H812" s="22"/>
      <c r="J812" s="22"/>
    </row>
    <row r="813">
      <c r="A813" s="32"/>
      <c r="C813" s="33"/>
      <c r="H813" s="22"/>
      <c r="J813" s="22"/>
    </row>
    <row r="814">
      <c r="A814" s="32"/>
      <c r="C814" s="33"/>
      <c r="H814" s="22"/>
      <c r="J814" s="22"/>
    </row>
    <row r="815">
      <c r="A815" s="32"/>
      <c r="C815" s="33"/>
      <c r="H815" s="22"/>
      <c r="J815" s="22"/>
    </row>
    <row r="816">
      <c r="A816" s="32"/>
      <c r="C816" s="33"/>
      <c r="H816" s="22"/>
      <c r="J816" s="22"/>
    </row>
    <row r="817">
      <c r="A817" s="32"/>
      <c r="C817" s="33"/>
      <c r="H817" s="22"/>
      <c r="J817" s="22"/>
    </row>
    <row r="818">
      <c r="A818" s="32"/>
      <c r="C818" s="33"/>
      <c r="H818" s="22"/>
      <c r="J818" s="22"/>
    </row>
    <row r="819">
      <c r="A819" s="32"/>
      <c r="C819" s="33"/>
      <c r="H819" s="22"/>
      <c r="J819" s="22"/>
    </row>
    <row r="820">
      <c r="A820" s="32"/>
      <c r="C820" s="33"/>
      <c r="H820" s="22"/>
      <c r="J820" s="22"/>
    </row>
    <row r="821">
      <c r="A821" s="32"/>
      <c r="C821" s="33"/>
      <c r="H821" s="22"/>
      <c r="J821" s="22"/>
    </row>
    <row r="822">
      <c r="A822" s="32"/>
      <c r="C822" s="33"/>
      <c r="H822" s="22"/>
      <c r="J822" s="22"/>
    </row>
    <row r="823">
      <c r="A823" s="32"/>
      <c r="C823" s="33"/>
      <c r="H823" s="22"/>
      <c r="J823" s="22"/>
    </row>
    <row r="824">
      <c r="A824" s="32"/>
      <c r="C824" s="33"/>
      <c r="H824" s="22"/>
      <c r="J824" s="22"/>
    </row>
    <row r="825">
      <c r="A825" s="32"/>
      <c r="C825" s="33"/>
      <c r="H825" s="22"/>
      <c r="J825" s="22"/>
    </row>
    <row r="826">
      <c r="A826" s="32"/>
      <c r="C826" s="33"/>
      <c r="H826" s="22"/>
      <c r="J826" s="22"/>
    </row>
    <row r="827">
      <c r="A827" s="32"/>
      <c r="C827" s="33"/>
      <c r="H827" s="22"/>
      <c r="J827" s="22"/>
    </row>
    <row r="828">
      <c r="A828" s="32"/>
      <c r="C828" s="33"/>
      <c r="H828" s="22"/>
      <c r="J828" s="22"/>
    </row>
    <row r="829">
      <c r="A829" s="32"/>
      <c r="C829" s="33"/>
      <c r="H829" s="22"/>
      <c r="J829" s="22"/>
    </row>
    <row r="830">
      <c r="A830" s="32"/>
      <c r="C830" s="33"/>
      <c r="H830" s="22"/>
      <c r="J830" s="22"/>
    </row>
    <row r="831">
      <c r="A831" s="32"/>
      <c r="C831" s="33"/>
      <c r="H831" s="22"/>
      <c r="J831" s="22"/>
    </row>
    <row r="832">
      <c r="A832" s="32"/>
      <c r="C832" s="33"/>
      <c r="H832" s="22"/>
      <c r="J832" s="22"/>
    </row>
    <row r="833">
      <c r="A833" s="32"/>
      <c r="C833" s="33"/>
      <c r="H833" s="22"/>
      <c r="J833" s="22"/>
    </row>
    <row r="834">
      <c r="A834" s="32"/>
      <c r="C834" s="33"/>
      <c r="H834" s="22"/>
      <c r="J834" s="22"/>
    </row>
    <row r="835">
      <c r="A835" s="32"/>
      <c r="C835" s="33"/>
      <c r="H835" s="22"/>
      <c r="J835" s="22"/>
    </row>
    <row r="836">
      <c r="A836" s="32"/>
      <c r="C836" s="33"/>
      <c r="H836" s="22"/>
      <c r="J836" s="22"/>
    </row>
    <row r="837">
      <c r="A837" s="32"/>
      <c r="C837" s="33"/>
      <c r="H837" s="22"/>
      <c r="J837" s="22"/>
    </row>
    <row r="838">
      <c r="A838" s="32"/>
      <c r="C838" s="33"/>
      <c r="H838" s="22"/>
      <c r="J838" s="22"/>
    </row>
    <row r="839">
      <c r="A839" s="32"/>
      <c r="C839" s="33"/>
      <c r="H839" s="22"/>
      <c r="J839" s="22"/>
    </row>
    <row r="840">
      <c r="A840" s="32"/>
      <c r="C840" s="33"/>
      <c r="H840" s="22"/>
      <c r="J840" s="22"/>
    </row>
    <row r="841">
      <c r="A841" s="32"/>
      <c r="C841" s="33"/>
      <c r="H841" s="22"/>
      <c r="J841" s="22"/>
    </row>
    <row r="842">
      <c r="A842" s="32"/>
      <c r="C842" s="33"/>
      <c r="H842" s="22"/>
      <c r="J842" s="22"/>
    </row>
    <row r="843">
      <c r="A843" s="32"/>
      <c r="C843" s="33"/>
      <c r="H843" s="22"/>
      <c r="J843" s="22"/>
    </row>
    <row r="844">
      <c r="A844" s="32"/>
      <c r="C844" s="33"/>
      <c r="H844" s="22"/>
      <c r="J844" s="22"/>
    </row>
    <row r="845">
      <c r="A845" s="32"/>
      <c r="C845" s="33"/>
      <c r="H845" s="22"/>
      <c r="J845" s="22"/>
    </row>
    <row r="846">
      <c r="A846" s="32"/>
      <c r="C846" s="33"/>
      <c r="H846" s="22"/>
      <c r="J846" s="22"/>
    </row>
    <row r="847">
      <c r="A847" s="32"/>
      <c r="C847" s="33"/>
      <c r="H847" s="22"/>
      <c r="J847" s="22"/>
    </row>
    <row r="848">
      <c r="A848" s="32"/>
      <c r="C848" s="33"/>
      <c r="H848" s="22"/>
      <c r="J848" s="22"/>
    </row>
    <row r="849">
      <c r="A849" s="32"/>
      <c r="C849" s="33"/>
      <c r="H849" s="22"/>
      <c r="J849" s="22"/>
    </row>
    <row r="850">
      <c r="A850" s="32"/>
      <c r="C850" s="33"/>
      <c r="H850" s="22"/>
      <c r="J850" s="22"/>
    </row>
    <row r="851">
      <c r="A851" s="32"/>
      <c r="C851" s="33"/>
      <c r="H851" s="22"/>
      <c r="J851" s="22"/>
    </row>
    <row r="852">
      <c r="A852" s="32"/>
      <c r="C852" s="33"/>
      <c r="H852" s="22"/>
      <c r="J852" s="22"/>
    </row>
    <row r="853">
      <c r="A853" s="32"/>
      <c r="C853" s="33"/>
      <c r="H853" s="22"/>
      <c r="J853" s="22"/>
    </row>
    <row r="854">
      <c r="A854" s="32"/>
      <c r="C854" s="33"/>
      <c r="H854" s="22"/>
      <c r="J854" s="22"/>
    </row>
    <row r="855">
      <c r="A855" s="32"/>
      <c r="C855" s="33"/>
      <c r="H855" s="22"/>
      <c r="J855" s="22"/>
    </row>
    <row r="856">
      <c r="A856" s="32"/>
      <c r="C856" s="33"/>
      <c r="H856" s="22"/>
      <c r="J856" s="22"/>
    </row>
    <row r="857">
      <c r="A857" s="32"/>
      <c r="C857" s="33"/>
      <c r="H857" s="22"/>
      <c r="J857" s="22"/>
    </row>
    <row r="858">
      <c r="A858" s="32"/>
      <c r="C858" s="33"/>
      <c r="H858" s="22"/>
      <c r="J858" s="22"/>
    </row>
    <row r="859">
      <c r="A859" s="32"/>
      <c r="C859" s="33"/>
      <c r="H859" s="22"/>
      <c r="J859" s="22"/>
    </row>
    <row r="860">
      <c r="A860" s="32"/>
      <c r="C860" s="33"/>
      <c r="H860" s="22"/>
      <c r="J860" s="22"/>
    </row>
    <row r="861">
      <c r="A861" s="32"/>
      <c r="C861" s="33"/>
      <c r="H861" s="22"/>
      <c r="J861" s="22"/>
    </row>
    <row r="862">
      <c r="A862" s="32"/>
      <c r="C862" s="33"/>
      <c r="H862" s="22"/>
      <c r="J862" s="22"/>
    </row>
    <row r="863">
      <c r="A863" s="32"/>
      <c r="C863" s="33"/>
      <c r="H863" s="22"/>
      <c r="J863" s="22"/>
    </row>
    <row r="864">
      <c r="A864" s="32"/>
      <c r="C864" s="33"/>
      <c r="H864" s="22"/>
      <c r="J864" s="22"/>
    </row>
    <row r="865">
      <c r="A865" s="32"/>
      <c r="C865" s="33"/>
      <c r="H865" s="22"/>
      <c r="J865" s="22"/>
    </row>
    <row r="866">
      <c r="A866" s="32"/>
      <c r="C866" s="33"/>
      <c r="H866" s="22"/>
      <c r="J866" s="22"/>
    </row>
    <row r="867">
      <c r="A867" s="32"/>
      <c r="C867" s="33"/>
      <c r="H867" s="22"/>
      <c r="J867" s="22"/>
    </row>
    <row r="868">
      <c r="A868" s="32"/>
      <c r="C868" s="33"/>
      <c r="H868" s="22"/>
      <c r="J868" s="22"/>
    </row>
    <row r="869">
      <c r="A869" s="32"/>
      <c r="C869" s="33"/>
      <c r="H869" s="22"/>
      <c r="J869" s="22"/>
    </row>
    <row r="870">
      <c r="A870" s="32"/>
      <c r="C870" s="33"/>
      <c r="H870" s="22"/>
      <c r="J870" s="22"/>
    </row>
    <row r="871">
      <c r="A871" s="32"/>
      <c r="C871" s="33"/>
      <c r="H871" s="22"/>
      <c r="J871" s="22"/>
    </row>
    <row r="872">
      <c r="A872" s="32"/>
      <c r="C872" s="33"/>
      <c r="H872" s="22"/>
      <c r="J872" s="22"/>
    </row>
    <row r="873">
      <c r="A873" s="32"/>
      <c r="C873" s="33"/>
      <c r="H873" s="22"/>
      <c r="J873" s="22"/>
    </row>
    <row r="874">
      <c r="A874" s="32"/>
      <c r="C874" s="33"/>
      <c r="H874" s="22"/>
      <c r="J874" s="22"/>
    </row>
    <row r="875">
      <c r="A875" s="32"/>
      <c r="C875" s="33"/>
      <c r="H875" s="22"/>
      <c r="J875" s="22"/>
    </row>
    <row r="876">
      <c r="A876" s="32"/>
      <c r="C876" s="33"/>
      <c r="H876" s="22"/>
      <c r="J876" s="22"/>
    </row>
    <row r="877">
      <c r="A877" s="32"/>
      <c r="C877" s="33"/>
      <c r="H877" s="22"/>
      <c r="J877" s="22"/>
    </row>
    <row r="878">
      <c r="A878" s="32"/>
      <c r="C878" s="33"/>
      <c r="H878" s="22"/>
      <c r="J878" s="22"/>
    </row>
    <row r="879">
      <c r="A879" s="32"/>
      <c r="C879" s="33"/>
      <c r="H879" s="22"/>
      <c r="J879" s="22"/>
    </row>
    <row r="880">
      <c r="A880" s="32"/>
      <c r="C880" s="33"/>
      <c r="H880" s="22"/>
      <c r="J880" s="22"/>
    </row>
    <row r="881">
      <c r="A881" s="32"/>
      <c r="C881" s="33"/>
      <c r="H881" s="22"/>
      <c r="J881" s="22"/>
    </row>
    <row r="882">
      <c r="A882" s="32"/>
      <c r="C882" s="33"/>
      <c r="H882" s="22"/>
      <c r="J882" s="22"/>
    </row>
    <row r="883">
      <c r="A883" s="32"/>
      <c r="C883" s="33"/>
      <c r="H883" s="22"/>
      <c r="J883" s="22"/>
    </row>
    <row r="884">
      <c r="A884" s="32"/>
      <c r="C884" s="33"/>
      <c r="H884" s="22"/>
      <c r="J884" s="22"/>
    </row>
    <row r="885">
      <c r="A885" s="32"/>
      <c r="C885" s="33"/>
      <c r="H885" s="22"/>
      <c r="J885" s="22"/>
    </row>
    <row r="886">
      <c r="A886" s="32"/>
      <c r="C886" s="33"/>
      <c r="H886" s="22"/>
      <c r="J886" s="22"/>
    </row>
    <row r="887">
      <c r="A887" s="32"/>
      <c r="C887" s="33"/>
      <c r="H887" s="22"/>
      <c r="J887" s="22"/>
    </row>
    <row r="888">
      <c r="A888" s="32"/>
      <c r="C888" s="33"/>
      <c r="H888" s="22"/>
      <c r="J888" s="22"/>
    </row>
    <row r="889">
      <c r="A889" s="32"/>
      <c r="C889" s="33"/>
      <c r="H889" s="22"/>
      <c r="J889" s="22"/>
    </row>
    <row r="890">
      <c r="A890" s="32"/>
      <c r="C890" s="33"/>
      <c r="H890" s="22"/>
      <c r="J890" s="22"/>
    </row>
    <row r="891">
      <c r="A891" s="32"/>
      <c r="C891" s="33"/>
      <c r="H891" s="22"/>
      <c r="J891" s="22"/>
    </row>
    <row r="892">
      <c r="A892" s="32"/>
      <c r="C892" s="33"/>
      <c r="H892" s="22"/>
      <c r="J892" s="22"/>
    </row>
    <row r="893">
      <c r="A893" s="32"/>
      <c r="C893" s="33"/>
      <c r="H893" s="22"/>
      <c r="J893" s="22"/>
    </row>
    <row r="894">
      <c r="A894" s="32"/>
      <c r="C894" s="33"/>
      <c r="H894" s="22"/>
      <c r="J894" s="22"/>
    </row>
    <row r="895">
      <c r="A895" s="32"/>
      <c r="C895" s="33"/>
      <c r="H895" s="22"/>
      <c r="J895" s="22"/>
    </row>
    <row r="896">
      <c r="A896" s="32"/>
      <c r="C896" s="33"/>
      <c r="H896" s="22"/>
      <c r="J896" s="22"/>
    </row>
    <row r="897">
      <c r="A897" s="32"/>
      <c r="C897" s="33"/>
      <c r="H897" s="22"/>
      <c r="J897" s="22"/>
    </row>
    <row r="898">
      <c r="A898" s="32"/>
      <c r="C898" s="33"/>
      <c r="H898" s="22"/>
      <c r="J898" s="22"/>
    </row>
    <row r="899">
      <c r="A899" s="32"/>
      <c r="C899" s="33"/>
      <c r="H899" s="22"/>
      <c r="J899" s="22"/>
    </row>
    <row r="900">
      <c r="A900" s="32"/>
      <c r="C900" s="33"/>
      <c r="H900" s="22"/>
      <c r="J900" s="22"/>
    </row>
    <row r="901">
      <c r="A901" s="32"/>
      <c r="C901" s="33"/>
      <c r="H901" s="22"/>
      <c r="J901" s="22"/>
    </row>
    <row r="902">
      <c r="A902" s="32"/>
      <c r="C902" s="33"/>
      <c r="H902" s="22"/>
      <c r="J902" s="22"/>
    </row>
    <row r="903">
      <c r="A903" s="32"/>
      <c r="C903" s="33"/>
      <c r="H903" s="22"/>
      <c r="J903" s="22"/>
    </row>
    <row r="904">
      <c r="A904" s="32"/>
      <c r="C904" s="33"/>
      <c r="H904" s="22"/>
      <c r="J904" s="22"/>
    </row>
    <row r="905">
      <c r="A905" s="32"/>
      <c r="C905" s="33"/>
      <c r="H905" s="22"/>
      <c r="J905" s="22"/>
    </row>
    <row r="906">
      <c r="A906" s="32"/>
      <c r="C906" s="33"/>
      <c r="H906" s="22"/>
      <c r="J906" s="22"/>
    </row>
    <row r="907">
      <c r="A907" s="32"/>
      <c r="C907" s="33"/>
      <c r="H907" s="22"/>
      <c r="J907" s="22"/>
    </row>
    <row r="908">
      <c r="A908" s="32"/>
      <c r="C908" s="33"/>
      <c r="H908" s="22"/>
      <c r="J908" s="22"/>
    </row>
    <row r="909">
      <c r="A909" s="32"/>
      <c r="C909" s="33"/>
      <c r="H909" s="22"/>
      <c r="J909" s="22"/>
    </row>
    <row r="910">
      <c r="A910" s="32"/>
      <c r="C910" s="33"/>
      <c r="H910" s="22"/>
      <c r="J910" s="22"/>
    </row>
    <row r="911">
      <c r="A911" s="32"/>
      <c r="C911" s="33"/>
      <c r="H911" s="22"/>
      <c r="J911" s="22"/>
    </row>
    <row r="912">
      <c r="A912" s="32"/>
      <c r="C912" s="33"/>
      <c r="H912" s="22"/>
      <c r="J912" s="22"/>
    </row>
    <row r="913">
      <c r="A913" s="32"/>
      <c r="C913" s="33"/>
      <c r="H913" s="22"/>
      <c r="J913" s="22"/>
    </row>
    <row r="914">
      <c r="A914" s="32"/>
      <c r="C914" s="33"/>
      <c r="H914" s="22"/>
      <c r="J914" s="22"/>
    </row>
    <row r="915">
      <c r="A915" s="32"/>
      <c r="C915" s="33"/>
      <c r="H915" s="22"/>
      <c r="J915" s="22"/>
    </row>
    <row r="916">
      <c r="A916" s="32"/>
      <c r="C916" s="33"/>
      <c r="H916" s="22"/>
      <c r="J916" s="22"/>
    </row>
    <row r="917">
      <c r="A917" s="32"/>
      <c r="C917" s="33"/>
      <c r="H917" s="22"/>
      <c r="J917" s="22"/>
    </row>
    <row r="918">
      <c r="A918" s="32"/>
      <c r="C918" s="33"/>
      <c r="H918" s="22"/>
      <c r="J918" s="22"/>
    </row>
    <row r="919">
      <c r="A919" s="32"/>
      <c r="C919" s="33"/>
      <c r="H919" s="22"/>
      <c r="J919" s="22"/>
    </row>
    <row r="920">
      <c r="A920" s="32"/>
      <c r="C920" s="33"/>
      <c r="H920" s="22"/>
      <c r="J920" s="22"/>
    </row>
    <row r="921">
      <c r="A921" s="32"/>
      <c r="C921" s="33"/>
      <c r="H921" s="22"/>
      <c r="J921" s="22"/>
    </row>
    <row r="922">
      <c r="A922" s="32"/>
      <c r="C922" s="33"/>
      <c r="H922" s="22"/>
      <c r="J922" s="22"/>
    </row>
    <row r="923">
      <c r="A923" s="32"/>
      <c r="C923" s="33"/>
      <c r="H923" s="22"/>
      <c r="J923" s="22"/>
    </row>
    <row r="924">
      <c r="A924" s="32"/>
      <c r="C924" s="33"/>
      <c r="H924" s="22"/>
      <c r="J924" s="22"/>
    </row>
    <row r="925">
      <c r="A925" s="32"/>
      <c r="C925" s="33"/>
      <c r="H925" s="22"/>
      <c r="J925" s="22"/>
    </row>
    <row r="926">
      <c r="A926" s="32"/>
      <c r="C926" s="33"/>
      <c r="H926" s="22"/>
      <c r="J926" s="22"/>
    </row>
    <row r="927">
      <c r="A927" s="32"/>
      <c r="C927" s="33"/>
      <c r="H927" s="22"/>
      <c r="J927" s="22"/>
    </row>
    <row r="928">
      <c r="A928" s="32"/>
      <c r="C928" s="33"/>
      <c r="H928" s="22"/>
      <c r="J928" s="22"/>
    </row>
    <row r="929">
      <c r="A929" s="32"/>
      <c r="C929" s="33"/>
      <c r="H929" s="22"/>
      <c r="J929" s="22"/>
    </row>
    <row r="930">
      <c r="A930" s="32"/>
      <c r="C930" s="33"/>
      <c r="H930" s="22"/>
      <c r="J930" s="22"/>
    </row>
    <row r="931">
      <c r="A931" s="32"/>
      <c r="C931" s="33"/>
      <c r="H931" s="22"/>
      <c r="J931" s="22"/>
    </row>
    <row r="932">
      <c r="A932" s="32"/>
      <c r="C932" s="33"/>
      <c r="H932" s="22"/>
      <c r="J932" s="22"/>
    </row>
    <row r="933">
      <c r="A933" s="32"/>
      <c r="C933" s="33"/>
      <c r="H933" s="22"/>
      <c r="J933" s="22"/>
    </row>
    <row r="934">
      <c r="A934" s="32"/>
      <c r="C934" s="33"/>
      <c r="H934" s="22"/>
      <c r="J934" s="22"/>
    </row>
    <row r="935">
      <c r="A935" s="32"/>
      <c r="C935" s="33"/>
      <c r="H935" s="22"/>
      <c r="J935" s="22"/>
    </row>
    <row r="936">
      <c r="A936" s="32"/>
      <c r="C936" s="33"/>
      <c r="H936" s="22"/>
      <c r="J936" s="22"/>
    </row>
    <row r="937">
      <c r="A937" s="32"/>
      <c r="C937" s="33"/>
      <c r="H937" s="22"/>
      <c r="J937" s="22"/>
    </row>
    <row r="938">
      <c r="A938" s="32"/>
      <c r="C938" s="33"/>
      <c r="H938" s="22"/>
      <c r="J938" s="22"/>
    </row>
    <row r="939">
      <c r="A939" s="32"/>
      <c r="C939" s="33"/>
      <c r="H939" s="22"/>
      <c r="J939" s="22"/>
    </row>
    <row r="940">
      <c r="A940" s="32"/>
      <c r="C940" s="33"/>
      <c r="H940" s="22"/>
      <c r="J940" s="22"/>
    </row>
    <row r="941">
      <c r="A941" s="32"/>
      <c r="C941" s="33"/>
      <c r="H941" s="22"/>
      <c r="J941" s="22"/>
    </row>
    <row r="942">
      <c r="A942" s="32"/>
      <c r="C942" s="33"/>
      <c r="H942" s="22"/>
      <c r="J942" s="22"/>
    </row>
    <row r="943">
      <c r="A943" s="32"/>
      <c r="C943" s="33"/>
      <c r="H943" s="22"/>
      <c r="J943" s="22"/>
    </row>
    <row r="944">
      <c r="A944" s="32"/>
      <c r="C944" s="33"/>
      <c r="H944" s="22"/>
      <c r="J944" s="22"/>
    </row>
    <row r="945">
      <c r="A945" s="32"/>
      <c r="C945" s="33"/>
      <c r="H945" s="22"/>
      <c r="J945" s="22"/>
    </row>
    <row r="946">
      <c r="A946" s="32"/>
      <c r="C946" s="33"/>
      <c r="H946" s="22"/>
      <c r="J946" s="22"/>
    </row>
    <row r="947">
      <c r="A947" s="32"/>
      <c r="C947" s="33"/>
      <c r="H947" s="22"/>
      <c r="J947" s="22"/>
    </row>
    <row r="948">
      <c r="A948" s="32"/>
      <c r="C948" s="33"/>
      <c r="H948" s="22"/>
      <c r="J948" s="22"/>
    </row>
    <row r="949">
      <c r="A949" s="32"/>
      <c r="C949" s="33"/>
      <c r="H949" s="22"/>
      <c r="J949" s="22"/>
    </row>
    <row r="950">
      <c r="A950" s="32"/>
      <c r="C950" s="33"/>
      <c r="H950" s="22"/>
      <c r="J950" s="22"/>
    </row>
    <row r="951">
      <c r="A951" s="32"/>
      <c r="C951" s="33"/>
      <c r="H951" s="22"/>
      <c r="J951" s="22"/>
    </row>
    <row r="952">
      <c r="A952" s="32"/>
      <c r="C952" s="33"/>
      <c r="H952" s="22"/>
      <c r="J952" s="22"/>
    </row>
    <row r="953">
      <c r="A953" s="32"/>
      <c r="C953" s="33"/>
      <c r="H953" s="22"/>
      <c r="J953" s="22"/>
    </row>
    <row r="954">
      <c r="A954" s="32"/>
      <c r="C954" s="33"/>
      <c r="H954" s="22"/>
      <c r="J954" s="22"/>
    </row>
    <row r="955">
      <c r="A955" s="32"/>
      <c r="C955" s="33"/>
      <c r="H955" s="22"/>
      <c r="J955" s="22"/>
    </row>
    <row r="956">
      <c r="A956" s="32"/>
      <c r="C956" s="33"/>
      <c r="H956" s="22"/>
      <c r="J956" s="22"/>
    </row>
    <row r="957">
      <c r="A957" s="32"/>
      <c r="C957" s="33"/>
      <c r="H957" s="22"/>
      <c r="J957" s="22"/>
    </row>
    <row r="958">
      <c r="A958" s="32"/>
      <c r="C958" s="33"/>
      <c r="H958" s="22"/>
      <c r="J958" s="22"/>
    </row>
    <row r="959">
      <c r="A959" s="32"/>
      <c r="C959" s="33"/>
      <c r="H959" s="22"/>
      <c r="J959" s="22"/>
    </row>
    <row r="960">
      <c r="A960" s="32"/>
      <c r="C960" s="33"/>
      <c r="H960" s="22"/>
      <c r="J960" s="22"/>
    </row>
    <row r="961">
      <c r="A961" s="32"/>
      <c r="C961" s="33"/>
      <c r="H961" s="22"/>
      <c r="J961" s="22"/>
    </row>
    <row r="962">
      <c r="A962" s="32"/>
      <c r="C962" s="33"/>
      <c r="H962" s="22"/>
      <c r="J962" s="22"/>
    </row>
    <row r="963">
      <c r="A963" s="32"/>
      <c r="C963" s="33"/>
      <c r="H963" s="22"/>
      <c r="J963" s="22"/>
    </row>
    <row r="964">
      <c r="A964" s="32"/>
      <c r="C964" s="33"/>
      <c r="H964" s="22"/>
      <c r="J964" s="22"/>
    </row>
    <row r="965">
      <c r="A965" s="32"/>
      <c r="C965" s="33"/>
      <c r="H965" s="22"/>
      <c r="J965" s="22"/>
    </row>
    <row r="966">
      <c r="A966" s="32"/>
      <c r="C966" s="33"/>
      <c r="H966" s="22"/>
      <c r="J966" s="22"/>
    </row>
    <row r="967">
      <c r="A967" s="32"/>
      <c r="C967" s="33"/>
      <c r="H967" s="22"/>
      <c r="J967" s="22"/>
    </row>
    <row r="968">
      <c r="A968" s="32"/>
      <c r="C968" s="33"/>
      <c r="H968" s="22"/>
      <c r="J968" s="22"/>
    </row>
    <row r="969">
      <c r="A969" s="32"/>
      <c r="C969" s="33"/>
      <c r="H969" s="22"/>
      <c r="J969" s="22"/>
    </row>
    <row r="970">
      <c r="A970" s="32"/>
      <c r="C970" s="33"/>
      <c r="H970" s="22"/>
      <c r="J970" s="22"/>
    </row>
    <row r="971">
      <c r="A971" s="32"/>
      <c r="C971" s="33"/>
      <c r="H971" s="22"/>
      <c r="J971" s="22"/>
    </row>
    <row r="972">
      <c r="A972" s="32"/>
      <c r="C972" s="33"/>
      <c r="H972" s="22"/>
      <c r="J972" s="22"/>
    </row>
    <row r="973">
      <c r="A973" s="32"/>
      <c r="C973" s="33"/>
      <c r="H973" s="22"/>
      <c r="J973" s="22"/>
    </row>
    <row r="974">
      <c r="A974" s="32"/>
      <c r="C974" s="33"/>
      <c r="H974" s="22"/>
      <c r="J974" s="22"/>
    </row>
    <row r="975">
      <c r="A975" s="32"/>
      <c r="C975" s="33"/>
      <c r="H975" s="22"/>
      <c r="J975" s="22"/>
    </row>
    <row r="976">
      <c r="A976" s="32"/>
      <c r="C976" s="33"/>
      <c r="H976" s="22"/>
      <c r="J976" s="22"/>
    </row>
    <row r="977">
      <c r="A977" s="32"/>
      <c r="C977" s="33"/>
      <c r="H977" s="22"/>
      <c r="J977" s="22"/>
    </row>
    <row r="978">
      <c r="A978" s="32"/>
      <c r="C978" s="33"/>
      <c r="H978" s="22"/>
      <c r="J978" s="22"/>
    </row>
    <row r="979">
      <c r="A979" s="32"/>
      <c r="C979" s="33"/>
      <c r="H979" s="22"/>
      <c r="J979" s="22"/>
    </row>
    <row r="980">
      <c r="A980" s="32"/>
      <c r="C980" s="33"/>
      <c r="H980" s="22"/>
      <c r="J980" s="22"/>
    </row>
    <row r="981">
      <c r="A981" s="32"/>
      <c r="C981" s="33"/>
      <c r="H981" s="22"/>
      <c r="J981" s="22"/>
    </row>
    <row r="982">
      <c r="A982" s="32"/>
      <c r="C982" s="33"/>
      <c r="H982" s="22"/>
      <c r="J982" s="22"/>
    </row>
    <row r="983">
      <c r="A983" s="32"/>
      <c r="C983" s="33"/>
      <c r="H983" s="22"/>
      <c r="J983" s="22"/>
    </row>
    <row r="984">
      <c r="A984" s="32"/>
      <c r="C984" s="33"/>
      <c r="H984" s="22"/>
      <c r="J984" s="22"/>
    </row>
    <row r="985">
      <c r="A985" s="32"/>
      <c r="C985" s="33"/>
      <c r="H985" s="22"/>
      <c r="J985" s="22"/>
    </row>
    <row r="986">
      <c r="A986" s="32"/>
      <c r="C986" s="33"/>
      <c r="H986" s="22"/>
      <c r="J986" s="22"/>
    </row>
    <row r="987">
      <c r="A987" s="32"/>
      <c r="C987" s="33"/>
      <c r="H987" s="22"/>
      <c r="J987" s="22"/>
    </row>
    <row r="988">
      <c r="A988" s="32"/>
      <c r="C988" s="33"/>
      <c r="H988" s="22"/>
      <c r="J988" s="22"/>
    </row>
    <row r="989">
      <c r="A989" s="32"/>
      <c r="C989" s="33"/>
      <c r="H989" s="22"/>
      <c r="J989" s="22"/>
    </row>
    <row r="990">
      <c r="A990" s="32"/>
      <c r="C990" s="33"/>
      <c r="H990" s="22"/>
      <c r="J990" s="22"/>
    </row>
    <row r="991">
      <c r="A991" s="32"/>
      <c r="C991" s="33"/>
      <c r="H991" s="22"/>
      <c r="J991" s="22"/>
    </row>
    <row r="992">
      <c r="A992" s="32"/>
      <c r="C992" s="33"/>
      <c r="H992" s="22"/>
      <c r="J992" s="22"/>
    </row>
    <row r="993">
      <c r="A993" s="32"/>
      <c r="C993" s="33"/>
      <c r="H993" s="22"/>
      <c r="J993" s="22"/>
    </row>
    <row r="994">
      <c r="A994" s="32"/>
      <c r="C994" s="33"/>
      <c r="H994" s="22"/>
      <c r="J994" s="22"/>
    </row>
    <row r="995">
      <c r="A995" s="32"/>
      <c r="C995" s="33"/>
      <c r="H995" s="22"/>
      <c r="J995" s="22"/>
    </row>
    <row r="996">
      <c r="A996" s="32"/>
      <c r="C996" s="33"/>
      <c r="H996" s="22"/>
      <c r="J996" s="22"/>
    </row>
    <row r="997">
      <c r="A997" s="32"/>
      <c r="C997" s="33"/>
      <c r="H997" s="22"/>
      <c r="J997" s="22"/>
    </row>
    <row r="998">
      <c r="A998" s="32"/>
      <c r="C998" s="33"/>
      <c r="H998" s="22"/>
      <c r="J998" s="22"/>
    </row>
    <row r="999">
      <c r="A999" s="32"/>
      <c r="C999" s="33"/>
      <c r="H999" s="22"/>
      <c r="J999" s="22"/>
    </row>
    <row r="1000">
      <c r="A1000" s="32"/>
      <c r="C1000" s="33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62</v>
      </c>
      <c r="B1" s="8" t="s">
        <v>63</v>
      </c>
      <c r="C1" s="9" t="s">
        <v>79</v>
      </c>
      <c r="D1" s="8" t="s">
        <v>52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Information'!B6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>
        <v>42674.0</v>
      </c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  <c r="J2" s="22"/>
    </row>
    <row r="3">
      <c r="A3" s="23">
        <f t="shared" ref="A3:A221" si="2">IF(A2,WORKDAY(A2,1),"")</f>
        <v>42675</v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  <c r="J3" s="22"/>
    </row>
    <row r="4">
      <c r="A4" s="25">
        <f t="shared" si="2"/>
        <v>42676</v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  <c r="J4" s="22"/>
    </row>
    <row r="5">
      <c r="A5" s="25">
        <f t="shared" si="2"/>
        <v>42677</v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  <c r="J5" s="22"/>
    </row>
    <row r="6">
      <c r="A6" s="25">
        <f t="shared" si="2"/>
        <v>42678</v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s="22" t="str">
        <f>AVERAGEIF(H2:H6,"&lt;&gt;#N/A")</f>
        <v>#DIV/0!</v>
      </c>
      <c r="N6" s="1"/>
    </row>
    <row r="7">
      <c r="A7" s="25">
        <f t="shared" si="2"/>
        <v>42681</v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  <c r="J7" s="22"/>
    </row>
    <row r="8">
      <c r="A8" s="25">
        <f t="shared" si="2"/>
        <v>42682</v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  <c r="J8" s="22"/>
    </row>
    <row r="9">
      <c r="A9" s="25">
        <f t="shared" si="2"/>
        <v>42683</v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  <c r="J9" s="22"/>
    </row>
    <row r="10">
      <c r="A10" s="25">
        <f t="shared" si="2"/>
        <v>42684</v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  <c r="J10" s="22"/>
    </row>
    <row r="11">
      <c r="A11" s="25">
        <f t="shared" si="2"/>
        <v>42685</v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s="22" t="str">
        <f>AVERAGEif(H7:H11,"&lt;&gt;#N/A")</f>
        <v>#DIV/0!</v>
      </c>
    </row>
    <row r="12">
      <c r="A12" s="25">
        <f t="shared" si="2"/>
        <v>42688</v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  <c r="J12" s="22"/>
    </row>
    <row r="13">
      <c r="A13" s="25">
        <f t="shared" si="2"/>
        <v>42689</v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  <c r="J13" s="22"/>
    </row>
    <row r="14">
      <c r="A14" s="25">
        <f t="shared" si="2"/>
        <v>42690</v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  <c r="J14" s="22"/>
    </row>
    <row r="15">
      <c r="A15" s="25">
        <f t="shared" si="2"/>
        <v>42691</v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  <c r="J15" s="22"/>
    </row>
    <row r="16">
      <c r="A16" s="25">
        <f t="shared" si="2"/>
        <v>42692</v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s="22" t="str">
        <f>AVERAGEif(H12:H16,"&lt;&gt;#N/A")</f>
        <v>#DIV/0!</v>
      </c>
    </row>
    <row r="17">
      <c r="A17" s="25">
        <f t="shared" si="2"/>
        <v>42695</v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  <c r="J17" s="22"/>
    </row>
    <row r="18">
      <c r="A18" s="25">
        <f t="shared" si="2"/>
        <v>42696</v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  <c r="J18" s="22"/>
    </row>
    <row r="19">
      <c r="A19" s="25">
        <f t="shared" si="2"/>
        <v>42697</v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  <c r="J19" s="22"/>
    </row>
    <row r="20">
      <c r="A20" s="25">
        <f t="shared" si="2"/>
        <v>42698</v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  <c r="J20" s="22"/>
    </row>
    <row r="21">
      <c r="A21" s="25">
        <f t="shared" si="2"/>
        <v>42699</v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s="22" t="str">
        <f>AVERAGEif(H17:H21,"&lt;&gt;#N/A")</f>
        <v>#DIV/0!</v>
      </c>
    </row>
    <row r="22">
      <c r="A22" s="25">
        <f t="shared" si="2"/>
        <v>42702</v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  <c r="J22" s="22"/>
    </row>
    <row r="23">
      <c r="A23" s="25">
        <f t="shared" si="2"/>
        <v>42703</v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  <c r="J23" s="22"/>
    </row>
    <row r="24">
      <c r="A24" s="25">
        <f t="shared" si="2"/>
        <v>42704</v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  <c r="J24" s="22"/>
    </row>
    <row r="25">
      <c r="A25" s="25">
        <f t="shared" si="2"/>
        <v>42705</v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  <c r="J25" s="22"/>
    </row>
    <row r="26">
      <c r="A26" s="25">
        <f t="shared" si="2"/>
        <v>42706</v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s="22" t="str">
        <f>AVERAGEif(H22:H26,"&lt;&gt;#N/A")</f>
        <v>#DIV/0!</v>
      </c>
    </row>
    <row r="27">
      <c r="A27" s="25">
        <f t="shared" si="2"/>
        <v>42709</v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  <c r="J27" s="22"/>
    </row>
    <row r="28">
      <c r="A28" s="25">
        <f t="shared" si="2"/>
        <v>42710</v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  <c r="J28" s="22"/>
    </row>
    <row r="29">
      <c r="A29" s="25">
        <f t="shared" si="2"/>
        <v>42711</v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  <c r="J29" s="22"/>
    </row>
    <row r="30">
      <c r="A30" s="25">
        <f t="shared" si="2"/>
        <v>42712</v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  <c r="J30" s="22"/>
    </row>
    <row r="31">
      <c r="A31" s="25">
        <f t="shared" si="2"/>
        <v>42713</v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s="22" t="str">
        <f>AVERAGEif(H27:H31,"&lt;&gt;#N/A")</f>
        <v>#DIV/0!</v>
      </c>
    </row>
    <row r="32">
      <c r="A32" s="25">
        <f t="shared" si="2"/>
        <v>42716</v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  <c r="J32" s="22"/>
    </row>
    <row r="33">
      <c r="A33" s="25">
        <f t="shared" si="2"/>
        <v>42717</v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  <c r="J33" s="22"/>
    </row>
    <row r="34">
      <c r="A34" s="25">
        <f t="shared" si="2"/>
        <v>42718</v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  <c r="J34" s="22"/>
    </row>
    <row r="35">
      <c r="A35" s="25">
        <f t="shared" si="2"/>
        <v>42719</v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  <c r="J35" s="22"/>
    </row>
    <row r="36">
      <c r="A36" s="25">
        <f t="shared" si="2"/>
        <v>42720</v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>
        <f t="shared" si="2"/>
        <v>42723</v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  <c r="J37" s="22"/>
    </row>
    <row r="38">
      <c r="A38" s="25">
        <f t="shared" si="2"/>
        <v>42724</v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  <c r="J38" s="22"/>
    </row>
    <row r="39">
      <c r="A39" s="25">
        <f t="shared" si="2"/>
        <v>42725</v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  <c r="J39" s="22"/>
    </row>
    <row r="40">
      <c r="A40" s="25">
        <f t="shared" si="2"/>
        <v>42726</v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  <c r="J40" s="22"/>
    </row>
    <row r="41">
      <c r="A41" s="25">
        <f t="shared" si="2"/>
        <v>42727</v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>
        <f t="shared" si="2"/>
        <v>42730</v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  <c r="J42" s="22"/>
    </row>
    <row r="43">
      <c r="A43" s="25">
        <f t="shared" si="2"/>
        <v>42731</v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  <c r="J43" s="22"/>
    </row>
    <row r="44">
      <c r="A44" s="25">
        <f t="shared" si="2"/>
        <v>42732</v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  <c r="J44" s="22"/>
    </row>
    <row r="45">
      <c r="A45" s="25">
        <f t="shared" si="2"/>
        <v>42733</v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  <c r="J45" s="22"/>
    </row>
    <row r="46">
      <c r="A46" s="25">
        <f t="shared" si="2"/>
        <v>42734</v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>
        <f t="shared" si="2"/>
        <v>42737</v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  <c r="J47" s="22"/>
    </row>
    <row r="48">
      <c r="A48" s="25">
        <f t="shared" si="2"/>
        <v>42738</v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  <c r="J48" s="22"/>
    </row>
    <row r="49">
      <c r="A49" s="25">
        <f t="shared" si="2"/>
        <v>42739</v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  <c r="J49" s="22"/>
    </row>
    <row r="50">
      <c r="A50" s="25">
        <f t="shared" si="2"/>
        <v>42740</v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  <c r="J50" s="22"/>
    </row>
    <row r="51">
      <c r="A51" s="25">
        <f t="shared" si="2"/>
        <v>42741</v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>
        <f t="shared" si="2"/>
        <v>42744</v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  <c r="J52" s="22"/>
    </row>
    <row r="53">
      <c r="A53" s="25">
        <f t="shared" si="2"/>
        <v>42745</v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  <c r="J53" s="22"/>
    </row>
    <row r="54">
      <c r="A54" s="25">
        <f t="shared" si="2"/>
        <v>42746</v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  <c r="J54" s="22"/>
    </row>
    <row r="55">
      <c r="A55" s="25">
        <f t="shared" si="2"/>
        <v>42747</v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>
        <f t="shared" si="2"/>
        <v>42748</v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>
        <f t="shared" si="2"/>
        <v>42751</v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>
        <f t="shared" si="2"/>
        <v>42752</v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>
        <f t="shared" si="2"/>
        <v>42753</v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>
        <f t="shared" si="2"/>
        <v>42754</v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>
        <f t="shared" si="2"/>
        <v>42755</v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>
        <f t="shared" si="2"/>
        <v>42758</v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>
        <f t="shared" si="2"/>
        <v>42759</v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>
        <f t="shared" si="2"/>
        <v>42760</v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>
        <f t="shared" si="2"/>
        <v>42761</v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>
        <f t="shared" si="2"/>
        <v>42762</v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>
        <f t="shared" si="2"/>
        <v>42765</v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>
        <f t="shared" si="2"/>
        <v>42766</v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>
        <f t="shared" si="2"/>
        <v>42767</v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>
        <f t="shared" si="2"/>
        <v>42768</v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>
        <f t="shared" si="2"/>
        <v>42769</v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>
        <f t="shared" si="2"/>
        <v>42772</v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>
        <f t="shared" si="2"/>
        <v>42773</v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>
        <f t="shared" si="2"/>
        <v>42774</v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>
        <f t="shared" si="2"/>
        <v>42775</v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>
        <f t="shared" si="2"/>
        <v>42776</v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>
        <f t="shared" si="2"/>
        <v>42779</v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>
        <f t="shared" si="2"/>
        <v>42780</v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>
        <f t="shared" si="2"/>
        <v>42781</v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>
        <f t="shared" si="2"/>
        <v>42782</v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>
        <f t="shared" si="2"/>
        <v>42783</v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>
        <f t="shared" si="2"/>
        <v>42786</v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>
        <f t="shared" si="2"/>
        <v>42787</v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>
        <f t="shared" si="2"/>
        <v>42788</v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>
        <f t="shared" si="2"/>
        <v>42789</v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>
        <f t="shared" si="2"/>
        <v>42790</v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>
        <f t="shared" si="2"/>
        <v>42793</v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>
        <f t="shared" si="2"/>
        <v>42794</v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>
        <f t="shared" si="2"/>
        <v>42795</v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>
        <f t="shared" si="2"/>
        <v>42796</v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>
        <f t="shared" si="2"/>
        <v>42797</v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>
        <f t="shared" si="2"/>
        <v>42800</v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>
        <f t="shared" si="2"/>
        <v>42801</v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>
        <f t="shared" si="2"/>
        <v>42802</v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>
        <f t="shared" si="2"/>
        <v>42803</v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>
        <f t="shared" si="2"/>
        <v>42804</v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>
        <f t="shared" si="2"/>
        <v>42807</v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>
        <f t="shared" si="2"/>
        <v>42808</v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>
        <f t="shared" si="2"/>
        <v>42809</v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>
        <f t="shared" si="2"/>
        <v>42810</v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>
        <f t="shared" si="2"/>
        <v>42811</v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>
        <f t="shared" si="2"/>
        <v>42814</v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>
        <f t="shared" si="2"/>
        <v>42815</v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>
        <f t="shared" si="2"/>
        <v>42816</v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>
        <f t="shared" si="2"/>
        <v>42817</v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>
        <f t="shared" si="2"/>
        <v>42818</v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>
        <f t="shared" si="2"/>
        <v>42821</v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>
        <f t="shared" si="2"/>
        <v>42822</v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>
        <f t="shared" si="2"/>
        <v>42823</v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>
        <f t="shared" si="2"/>
        <v>42824</v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>
        <f t="shared" si="2"/>
        <v>42825</v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>
        <f t="shared" si="2"/>
        <v>42828</v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>
        <f t="shared" si="2"/>
        <v>42829</v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>
        <f t="shared" si="2"/>
        <v>42830</v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>
        <f t="shared" si="2"/>
        <v>42831</v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>
        <f t="shared" si="2"/>
        <v>42832</v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>
        <f t="shared" si="2"/>
        <v>42835</v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>
        <f t="shared" si="2"/>
        <v>42836</v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>
        <f t="shared" si="2"/>
        <v>42837</v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>
        <f t="shared" si="2"/>
        <v>42838</v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>
        <f t="shared" si="2"/>
        <v>42839</v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>
        <f t="shared" si="2"/>
        <v>42842</v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>
        <f t="shared" si="2"/>
        <v>42843</v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>
        <f t="shared" si="2"/>
        <v>42844</v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>
        <f t="shared" si="2"/>
        <v>42845</v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>
        <f t="shared" si="2"/>
        <v>42846</v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>
        <f t="shared" si="2"/>
        <v>42849</v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>
        <f t="shared" si="2"/>
        <v>42850</v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>
        <f t="shared" si="2"/>
        <v>42851</v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>
        <f t="shared" si="2"/>
        <v>42852</v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>
        <f t="shared" si="2"/>
        <v>42853</v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>
        <f t="shared" si="2"/>
        <v>42856</v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>
        <f t="shared" si="2"/>
        <v>42857</v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>
        <f t="shared" si="2"/>
        <v>42858</v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>
        <f t="shared" si="2"/>
        <v>42859</v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>
        <f t="shared" si="2"/>
        <v>42860</v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>
        <f t="shared" si="2"/>
        <v>42863</v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>
        <f t="shared" si="2"/>
        <v>42864</v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>
        <f t="shared" si="2"/>
        <v>42865</v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>
        <f t="shared" si="2"/>
        <v>42866</v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>
        <f t="shared" si="2"/>
        <v>42867</v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>
        <f t="shared" si="2"/>
        <v>42870</v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>
        <f t="shared" si="2"/>
        <v>42871</v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>
        <f t="shared" si="2"/>
        <v>42872</v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>
        <f t="shared" si="2"/>
        <v>42873</v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>
        <f t="shared" si="2"/>
        <v>42874</v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>
        <f t="shared" si="2"/>
        <v>42877</v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>
        <f t="shared" si="2"/>
        <v>42878</v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>
        <f t="shared" si="2"/>
        <v>42879</v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>
        <f t="shared" si="2"/>
        <v>42880</v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>
        <f t="shared" si="2"/>
        <v>42881</v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>
        <f t="shared" si="2"/>
        <v>42884</v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>
        <f t="shared" si="2"/>
        <v>42885</v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>
        <f t="shared" si="2"/>
        <v>42886</v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>
        <f t="shared" si="2"/>
        <v>42887</v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>
        <f t="shared" si="2"/>
        <v>42888</v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>
        <f t="shared" si="2"/>
        <v>42891</v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>
        <f t="shared" si="2"/>
        <v>42892</v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>
        <f t="shared" si="2"/>
        <v>42893</v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>
        <f t="shared" si="2"/>
        <v>42894</v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>
        <f t="shared" si="2"/>
        <v>42895</v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>
        <f t="shared" si="2"/>
        <v>42898</v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>
        <f t="shared" si="2"/>
        <v>42899</v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>
        <f t="shared" si="2"/>
        <v>42900</v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>
        <f t="shared" si="2"/>
        <v>42901</v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>
        <f t="shared" si="2"/>
        <v>42902</v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>
        <f t="shared" si="2"/>
        <v>42905</v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>
        <f t="shared" si="2"/>
        <v>42906</v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>
        <f t="shared" si="2"/>
        <v>42907</v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>
        <f t="shared" si="2"/>
        <v>42908</v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>
        <f t="shared" si="2"/>
        <v>42909</v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>
        <f t="shared" si="2"/>
        <v>42912</v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>
        <f t="shared" si="2"/>
        <v>42913</v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>
        <f t="shared" si="2"/>
        <v>42914</v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>
        <f t="shared" si="2"/>
        <v>42915</v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>
        <f t="shared" si="2"/>
        <v>42916</v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>
        <f t="shared" si="2"/>
        <v>42919</v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>
        <f t="shared" si="2"/>
        <v>42920</v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>
        <f t="shared" si="2"/>
        <v>42921</v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>
        <f t="shared" si="2"/>
        <v>42922</v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>
        <f t="shared" si="2"/>
        <v>42923</v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>
        <f t="shared" si="2"/>
        <v>42926</v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>
        <f t="shared" si="2"/>
        <v>42927</v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>
        <f t="shared" si="2"/>
        <v>42928</v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>
        <f t="shared" si="2"/>
        <v>42929</v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>
        <f t="shared" si="2"/>
        <v>42930</v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>
        <f t="shared" si="2"/>
        <v>42933</v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>
        <f t="shared" si="2"/>
        <v>42934</v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>
        <f t="shared" si="2"/>
        <v>42935</v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>
        <f t="shared" si="2"/>
        <v>42936</v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>
        <f t="shared" si="2"/>
        <v>42937</v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>
        <f t="shared" si="2"/>
        <v>42940</v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>
        <f t="shared" si="2"/>
        <v>42941</v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>
        <f t="shared" si="2"/>
        <v>42942</v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>
        <f t="shared" si="2"/>
        <v>42943</v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>
        <f t="shared" si="2"/>
        <v>42944</v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>
        <f t="shared" si="2"/>
        <v>42947</v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>
        <f t="shared" si="2"/>
        <v>42948</v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>
        <f t="shared" si="2"/>
        <v>42949</v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>
        <f t="shared" si="2"/>
        <v>42950</v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>
        <f t="shared" si="2"/>
        <v>42951</v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>
        <f t="shared" si="2"/>
        <v>42954</v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>
        <f t="shared" si="2"/>
        <v>42955</v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>
        <f t="shared" si="2"/>
        <v>42956</v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>
        <f t="shared" si="2"/>
        <v>42957</v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>
        <f t="shared" si="2"/>
        <v>42958</v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>
        <f t="shared" si="2"/>
        <v>42961</v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>
        <f t="shared" si="2"/>
        <v>42962</v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>
        <f t="shared" si="2"/>
        <v>42963</v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>
        <f t="shared" si="2"/>
        <v>42964</v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>
        <f t="shared" si="2"/>
        <v>42965</v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>
        <f t="shared" si="2"/>
        <v>42968</v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>
        <f t="shared" si="2"/>
        <v>42969</v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>
        <f t="shared" si="2"/>
        <v>42970</v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>
        <f t="shared" si="2"/>
        <v>42971</v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>
        <f t="shared" si="2"/>
        <v>42972</v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>
        <f t="shared" si="2"/>
        <v>42975</v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>
        <f t="shared" si="2"/>
        <v>42976</v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>
        <f t="shared" si="2"/>
        <v>42977</v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>
        <f t="shared" si="2"/>
        <v>42978</v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>
        <f t="shared" si="2"/>
        <v>42979</v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H222" s="22"/>
      <c r="J222" s="22"/>
    </row>
    <row r="223">
      <c r="A223" s="32"/>
      <c r="C223" s="33"/>
      <c r="H223" s="22"/>
      <c r="J223" s="22"/>
    </row>
    <row r="224">
      <c r="A224" s="32"/>
      <c r="C224" s="33"/>
      <c r="H224" s="22"/>
      <c r="J224" s="22"/>
    </row>
    <row r="225">
      <c r="A225" s="32"/>
      <c r="C225" s="33"/>
      <c r="H225" s="22"/>
      <c r="J225" s="22"/>
    </row>
    <row r="226">
      <c r="A226" s="32"/>
      <c r="C226" s="33"/>
      <c r="H226" s="22"/>
      <c r="J226" s="22"/>
    </row>
    <row r="227">
      <c r="A227" s="32"/>
      <c r="C227" s="33"/>
      <c r="H227" s="22"/>
      <c r="J227" s="22"/>
    </row>
    <row r="228">
      <c r="A228" s="32"/>
      <c r="C228" s="33"/>
      <c r="H228" s="22"/>
      <c r="J228" s="22"/>
    </row>
    <row r="229">
      <c r="A229" s="32"/>
      <c r="C229" s="33"/>
      <c r="H229" s="22"/>
      <c r="J229" s="22"/>
    </row>
    <row r="230">
      <c r="A230" s="32"/>
      <c r="C230" s="33"/>
      <c r="H230" s="22"/>
      <c r="J230" s="22"/>
    </row>
    <row r="231">
      <c r="A231" s="32"/>
      <c r="C231" s="33"/>
      <c r="H231" s="22"/>
      <c r="J231" s="22"/>
    </row>
    <row r="232">
      <c r="A232" s="32"/>
      <c r="C232" s="33"/>
      <c r="H232" s="22"/>
      <c r="J232" s="22"/>
    </row>
    <row r="233">
      <c r="A233" s="32"/>
      <c r="C233" s="33"/>
      <c r="H233" s="22"/>
      <c r="J233" s="22"/>
    </row>
    <row r="234">
      <c r="A234" s="32"/>
      <c r="C234" s="33"/>
      <c r="H234" s="22"/>
      <c r="J234" s="22"/>
    </row>
    <row r="235">
      <c r="A235" s="32"/>
      <c r="C235" s="33"/>
      <c r="H235" s="22"/>
      <c r="J235" s="22"/>
    </row>
    <row r="236">
      <c r="A236" s="32"/>
      <c r="C236" s="33"/>
      <c r="H236" s="22"/>
      <c r="J236" s="22"/>
    </row>
    <row r="237">
      <c r="A237" s="32"/>
      <c r="C237" s="33"/>
      <c r="H237" s="22"/>
      <c r="J237" s="22"/>
    </row>
    <row r="238">
      <c r="A238" s="32"/>
      <c r="C238" s="33"/>
      <c r="H238" s="22"/>
      <c r="J238" s="22"/>
    </row>
    <row r="239">
      <c r="A239" s="32"/>
      <c r="C239" s="33"/>
      <c r="H239" s="22"/>
      <c r="J239" s="22"/>
    </row>
    <row r="240">
      <c r="A240" s="32"/>
      <c r="C240" s="33"/>
      <c r="H240" s="22"/>
      <c r="J240" s="22"/>
    </row>
    <row r="241">
      <c r="A241" s="32"/>
      <c r="C241" s="33"/>
      <c r="H241" s="22"/>
      <c r="J241" s="22"/>
    </row>
    <row r="242">
      <c r="A242" s="32"/>
      <c r="C242" s="33"/>
      <c r="H242" s="22"/>
      <c r="J242" s="22"/>
    </row>
    <row r="243">
      <c r="A243" s="32"/>
      <c r="C243" s="33"/>
      <c r="H243" s="22"/>
      <c r="J243" s="22"/>
    </row>
    <row r="244">
      <c r="A244" s="32"/>
      <c r="C244" s="33"/>
      <c r="H244" s="22"/>
      <c r="J244" s="22"/>
    </row>
    <row r="245">
      <c r="A245" s="32"/>
      <c r="C245" s="33"/>
      <c r="H245" s="22"/>
      <c r="J245" s="22"/>
    </row>
    <row r="246">
      <c r="A246" s="32"/>
      <c r="C246" s="33"/>
      <c r="H246" s="22"/>
      <c r="J246" s="22"/>
    </row>
    <row r="247">
      <c r="A247" s="32"/>
      <c r="C247" s="33"/>
      <c r="H247" s="22"/>
      <c r="J247" s="22"/>
    </row>
    <row r="248">
      <c r="A248" s="32"/>
      <c r="C248" s="33"/>
      <c r="H248" s="22"/>
      <c r="J248" s="22"/>
    </row>
    <row r="249">
      <c r="A249" s="32"/>
      <c r="C249" s="33"/>
      <c r="H249" s="22"/>
      <c r="J249" s="22"/>
    </row>
    <row r="250">
      <c r="A250" s="32"/>
      <c r="C250" s="33"/>
      <c r="H250" s="22"/>
      <c r="J250" s="22"/>
    </row>
    <row r="251">
      <c r="A251" s="32"/>
      <c r="C251" s="33"/>
      <c r="H251" s="22"/>
      <c r="J251" s="22"/>
    </row>
    <row r="252">
      <c r="A252" s="32"/>
      <c r="C252" s="33"/>
      <c r="H252" s="22"/>
      <c r="J252" s="22"/>
    </row>
    <row r="253">
      <c r="A253" s="32"/>
      <c r="C253" s="33"/>
      <c r="H253" s="22"/>
      <c r="J253" s="22"/>
    </row>
    <row r="254">
      <c r="A254" s="32"/>
      <c r="C254" s="33"/>
      <c r="H254" s="22"/>
      <c r="J254" s="22"/>
    </row>
    <row r="255">
      <c r="A255" s="32"/>
      <c r="C255" s="33"/>
      <c r="H255" s="22"/>
      <c r="J255" s="22"/>
    </row>
    <row r="256">
      <c r="A256" s="32"/>
      <c r="C256" s="33"/>
      <c r="H256" s="22"/>
      <c r="J256" s="22"/>
    </row>
    <row r="257">
      <c r="A257" s="32"/>
      <c r="C257" s="33"/>
      <c r="H257" s="22"/>
      <c r="J257" s="22"/>
    </row>
    <row r="258">
      <c r="A258" s="32"/>
      <c r="C258" s="33"/>
      <c r="H258" s="22"/>
      <c r="J258" s="22"/>
    </row>
    <row r="259">
      <c r="A259" s="32"/>
      <c r="C259" s="33"/>
      <c r="H259" s="22"/>
      <c r="J259" s="22"/>
    </row>
    <row r="260">
      <c r="A260" s="32"/>
      <c r="C260" s="33"/>
      <c r="H260" s="22"/>
      <c r="J260" s="22"/>
    </row>
    <row r="261">
      <c r="A261" s="32"/>
      <c r="C261" s="33"/>
      <c r="H261" s="22"/>
      <c r="J261" s="22"/>
    </row>
    <row r="262">
      <c r="A262" s="32"/>
      <c r="C262" s="33"/>
      <c r="H262" s="22"/>
      <c r="J262" s="22"/>
    </row>
    <row r="263">
      <c r="A263" s="32"/>
      <c r="C263" s="33"/>
      <c r="H263" s="22"/>
      <c r="J263" s="22"/>
    </row>
    <row r="264">
      <c r="A264" s="32"/>
      <c r="C264" s="33"/>
      <c r="H264" s="22"/>
      <c r="J264" s="22"/>
    </row>
    <row r="265">
      <c r="A265" s="32"/>
      <c r="C265" s="33"/>
      <c r="H265" s="22"/>
      <c r="J265" s="22"/>
    </row>
    <row r="266">
      <c r="A266" s="32"/>
      <c r="C266" s="33"/>
      <c r="H266" s="22"/>
      <c r="J266" s="22"/>
    </row>
    <row r="267">
      <c r="A267" s="32"/>
      <c r="C267" s="33"/>
      <c r="H267" s="22"/>
      <c r="J267" s="22"/>
    </row>
    <row r="268">
      <c r="A268" s="32"/>
      <c r="C268" s="33"/>
      <c r="H268" s="22"/>
      <c r="J268" s="22"/>
    </row>
    <row r="269">
      <c r="A269" s="32"/>
      <c r="C269" s="33"/>
      <c r="H269" s="22"/>
      <c r="J269" s="22"/>
    </row>
    <row r="270">
      <c r="A270" s="32"/>
      <c r="C270" s="33"/>
      <c r="H270" s="22"/>
      <c r="J270" s="22"/>
    </row>
    <row r="271">
      <c r="A271" s="32"/>
      <c r="C271" s="33"/>
      <c r="H271" s="22"/>
      <c r="J271" s="22"/>
    </row>
    <row r="272">
      <c r="A272" s="32"/>
      <c r="C272" s="33"/>
      <c r="H272" s="22"/>
      <c r="J272" s="22"/>
    </row>
    <row r="273">
      <c r="A273" s="32"/>
      <c r="C273" s="33"/>
      <c r="H273" s="22"/>
      <c r="J273" s="22"/>
    </row>
    <row r="274">
      <c r="A274" s="32"/>
      <c r="C274" s="33"/>
      <c r="H274" s="22"/>
      <c r="J274" s="22"/>
    </row>
    <row r="275">
      <c r="A275" s="32"/>
      <c r="C275" s="33"/>
      <c r="H275" s="22"/>
      <c r="J275" s="22"/>
    </row>
    <row r="276">
      <c r="A276" s="32"/>
      <c r="C276" s="33"/>
      <c r="H276" s="22"/>
      <c r="J276" s="22"/>
    </row>
    <row r="277">
      <c r="A277" s="32"/>
      <c r="C277" s="33"/>
      <c r="H277" s="22"/>
      <c r="J277" s="22"/>
    </row>
    <row r="278">
      <c r="A278" s="32"/>
      <c r="C278" s="33"/>
      <c r="H278" s="22"/>
      <c r="J278" s="22"/>
    </row>
    <row r="279">
      <c r="A279" s="32"/>
      <c r="C279" s="33"/>
      <c r="H279" s="22"/>
      <c r="J279" s="22"/>
    </row>
    <row r="280">
      <c r="A280" s="32"/>
      <c r="C280" s="33"/>
      <c r="H280" s="22"/>
      <c r="J280" s="22"/>
    </row>
    <row r="281">
      <c r="A281" s="32"/>
      <c r="C281" s="33"/>
      <c r="H281" s="22"/>
      <c r="J281" s="22"/>
    </row>
    <row r="282">
      <c r="A282" s="32"/>
      <c r="C282" s="33"/>
      <c r="H282" s="22"/>
      <c r="J282" s="22"/>
    </row>
    <row r="283">
      <c r="A283" s="32"/>
      <c r="C283" s="33"/>
      <c r="H283" s="22"/>
      <c r="J283" s="22"/>
    </row>
    <row r="284">
      <c r="A284" s="32"/>
      <c r="C284" s="33"/>
      <c r="H284" s="22"/>
      <c r="J284" s="22"/>
    </row>
    <row r="285">
      <c r="A285" s="32"/>
      <c r="C285" s="33"/>
      <c r="H285" s="22"/>
      <c r="J285" s="22"/>
    </row>
    <row r="286">
      <c r="A286" s="32"/>
      <c r="C286" s="33"/>
      <c r="H286" s="22"/>
      <c r="J286" s="22"/>
    </row>
    <row r="287">
      <c r="A287" s="32"/>
      <c r="C287" s="33"/>
      <c r="H287" s="22"/>
      <c r="J287" s="22"/>
    </row>
    <row r="288">
      <c r="A288" s="32"/>
      <c r="C288" s="33"/>
      <c r="H288" s="22"/>
      <c r="J288" s="22"/>
    </row>
    <row r="289">
      <c r="A289" s="32"/>
      <c r="C289" s="33"/>
      <c r="H289" s="22"/>
      <c r="J289" s="22"/>
    </row>
    <row r="290">
      <c r="A290" s="32"/>
      <c r="C290" s="33"/>
      <c r="H290" s="22"/>
      <c r="J290" s="22"/>
    </row>
    <row r="291">
      <c r="A291" s="32"/>
      <c r="C291" s="33"/>
      <c r="H291" s="22"/>
      <c r="J291" s="22"/>
    </row>
    <row r="292">
      <c r="A292" s="32"/>
      <c r="C292" s="33"/>
      <c r="H292" s="22"/>
      <c r="J292" s="22"/>
    </row>
    <row r="293">
      <c r="A293" s="32"/>
      <c r="C293" s="33"/>
      <c r="H293" s="22"/>
      <c r="J293" s="22"/>
    </row>
    <row r="294">
      <c r="A294" s="32"/>
      <c r="C294" s="33"/>
      <c r="H294" s="22"/>
      <c r="J294" s="22"/>
    </row>
    <row r="295">
      <c r="A295" s="32"/>
      <c r="C295" s="33"/>
      <c r="H295" s="22"/>
      <c r="J295" s="22"/>
    </row>
    <row r="296">
      <c r="A296" s="32"/>
      <c r="C296" s="33"/>
      <c r="H296" s="22"/>
      <c r="J296" s="22"/>
    </row>
    <row r="297">
      <c r="A297" s="32"/>
      <c r="C297" s="33"/>
      <c r="H297" s="22"/>
      <c r="J297" s="22"/>
    </row>
    <row r="298">
      <c r="A298" s="32"/>
      <c r="C298" s="33"/>
      <c r="H298" s="22"/>
      <c r="J298" s="22"/>
    </row>
    <row r="299">
      <c r="A299" s="32"/>
      <c r="C299" s="33"/>
      <c r="H299" s="22"/>
      <c r="J299" s="22"/>
    </row>
    <row r="300">
      <c r="A300" s="32"/>
      <c r="C300" s="33"/>
      <c r="H300" s="22"/>
      <c r="J300" s="22"/>
    </row>
    <row r="301">
      <c r="A301" s="32"/>
      <c r="C301" s="33"/>
      <c r="H301" s="22"/>
      <c r="J301" s="22"/>
    </row>
    <row r="302">
      <c r="A302" s="32"/>
      <c r="C302" s="33"/>
      <c r="H302" s="22"/>
      <c r="J302" s="22"/>
    </row>
    <row r="303">
      <c r="A303" s="32"/>
      <c r="C303" s="33"/>
      <c r="H303" s="22"/>
      <c r="J303" s="22"/>
    </row>
    <row r="304">
      <c r="A304" s="32"/>
      <c r="C304" s="33"/>
      <c r="H304" s="22"/>
      <c r="J304" s="22"/>
    </row>
    <row r="305">
      <c r="A305" s="32"/>
      <c r="C305" s="33"/>
      <c r="H305" s="22"/>
      <c r="J305" s="22"/>
    </row>
    <row r="306">
      <c r="A306" s="32"/>
      <c r="C306" s="33"/>
      <c r="H306" s="22"/>
      <c r="J306" s="22"/>
    </row>
    <row r="307">
      <c r="A307" s="32"/>
      <c r="C307" s="33"/>
      <c r="H307" s="22"/>
      <c r="J307" s="22"/>
    </row>
    <row r="308">
      <c r="A308" s="32"/>
      <c r="C308" s="33"/>
      <c r="H308" s="22"/>
      <c r="J308" s="22"/>
    </row>
    <row r="309">
      <c r="A309" s="32"/>
      <c r="C309" s="33"/>
      <c r="H309" s="22"/>
      <c r="J309" s="22"/>
    </row>
    <row r="310">
      <c r="A310" s="32"/>
      <c r="C310" s="33"/>
      <c r="H310" s="22"/>
      <c r="J310" s="22"/>
    </row>
    <row r="311">
      <c r="A311" s="32"/>
      <c r="C311" s="33"/>
      <c r="H311" s="22"/>
      <c r="J311" s="22"/>
    </row>
    <row r="312">
      <c r="A312" s="32"/>
      <c r="C312" s="33"/>
      <c r="H312" s="22"/>
      <c r="J312" s="22"/>
    </row>
    <row r="313">
      <c r="A313" s="32"/>
      <c r="C313" s="33"/>
      <c r="H313" s="22"/>
      <c r="J313" s="22"/>
    </row>
    <row r="314">
      <c r="A314" s="32"/>
      <c r="C314" s="33"/>
      <c r="H314" s="22"/>
      <c r="J314" s="22"/>
    </row>
    <row r="315">
      <c r="A315" s="32"/>
      <c r="C315" s="33"/>
      <c r="H315" s="22"/>
      <c r="J315" s="22"/>
    </row>
    <row r="316">
      <c r="A316" s="32"/>
      <c r="C316" s="33"/>
      <c r="H316" s="22"/>
      <c r="J316" s="22"/>
    </row>
    <row r="317">
      <c r="A317" s="32"/>
      <c r="C317" s="33"/>
      <c r="H317" s="22"/>
      <c r="J317" s="22"/>
    </row>
    <row r="318">
      <c r="A318" s="32"/>
      <c r="C318" s="33"/>
      <c r="H318" s="22"/>
      <c r="J318" s="22"/>
    </row>
    <row r="319">
      <c r="A319" s="32"/>
      <c r="C319" s="33"/>
      <c r="H319" s="22"/>
      <c r="J319" s="22"/>
    </row>
    <row r="320">
      <c r="A320" s="32"/>
      <c r="C320" s="33"/>
      <c r="H320" s="22"/>
      <c r="J320" s="22"/>
    </row>
    <row r="321">
      <c r="A321" s="32"/>
      <c r="C321" s="33"/>
      <c r="H321" s="22"/>
      <c r="J321" s="22"/>
    </row>
    <row r="322">
      <c r="A322" s="32"/>
      <c r="C322" s="33"/>
      <c r="H322" s="22"/>
      <c r="J322" s="22"/>
    </row>
    <row r="323">
      <c r="A323" s="32"/>
      <c r="C323" s="33"/>
      <c r="H323" s="22"/>
      <c r="J323" s="22"/>
    </row>
    <row r="324">
      <c r="A324" s="32"/>
      <c r="C324" s="33"/>
      <c r="H324" s="22"/>
      <c r="J324" s="22"/>
    </row>
    <row r="325">
      <c r="A325" s="32"/>
      <c r="C325" s="33"/>
      <c r="H325" s="22"/>
      <c r="J325" s="22"/>
    </row>
    <row r="326">
      <c r="A326" s="32"/>
      <c r="C326" s="33"/>
      <c r="H326" s="22"/>
      <c r="J326" s="22"/>
    </row>
    <row r="327">
      <c r="A327" s="32"/>
      <c r="C327" s="33"/>
      <c r="H327" s="22"/>
      <c r="J327" s="22"/>
    </row>
    <row r="328">
      <c r="A328" s="32"/>
      <c r="C328" s="33"/>
      <c r="H328" s="22"/>
      <c r="J328" s="22"/>
    </row>
    <row r="329">
      <c r="A329" s="32"/>
      <c r="C329" s="33"/>
      <c r="H329" s="22"/>
      <c r="J329" s="22"/>
    </row>
    <row r="330">
      <c r="A330" s="32"/>
      <c r="C330" s="33"/>
      <c r="H330" s="22"/>
      <c r="J330" s="22"/>
    </row>
    <row r="331">
      <c r="A331" s="32"/>
      <c r="C331" s="33"/>
      <c r="H331" s="22"/>
      <c r="J331" s="22"/>
    </row>
    <row r="332">
      <c r="A332" s="32"/>
      <c r="C332" s="33"/>
      <c r="H332" s="22"/>
      <c r="J332" s="22"/>
    </row>
    <row r="333">
      <c r="A333" s="32"/>
      <c r="C333" s="33"/>
      <c r="H333" s="22"/>
      <c r="J333" s="22"/>
    </row>
    <row r="334">
      <c r="A334" s="32"/>
      <c r="C334" s="33"/>
      <c r="H334" s="22"/>
      <c r="J334" s="22"/>
    </row>
    <row r="335">
      <c r="A335" s="32"/>
      <c r="C335" s="33"/>
      <c r="H335" s="22"/>
      <c r="J335" s="22"/>
    </row>
    <row r="336">
      <c r="A336" s="32"/>
      <c r="C336" s="33"/>
      <c r="H336" s="22"/>
      <c r="J336" s="22"/>
    </row>
    <row r="337">
      <c r="A337" s="32"/>
      <c r="C337" s="33"/>
      <c r="H337" s="22"/>
      <c r="J337" s="22"/>
    </row>
    <row r="338">
      <c r="A338" s="32"/>
      <c r="C338" s="33"/>
      <c r="H338" s="22"/>
      <c r="J338" s="22"/>
    </row>
    <row r="339">
      <c r="A339" s="32"/>
      <c r="C339" s="33"/>
      <c r="H339" s="22"/>
      <c r="J339" s="22"/>
    </row>
    <row r="340">
      <c r="A340" s="32"/>
      <c r="C340" s="33"/>
      <c r="H340" s="22"/>
      <c r="J340" s="22"/>
    </row>
    <row r="341">
      <c r="A341" s="32"/>
      <c r="C341" s="33"/>
      <c r="H341" s="22"/>
      <c r="J341" s="22"/>
    </row>
    <row r="342">
      <c r="A342" s="32"/>
      <c r="C342" s="33"/>
      <c r="H342" s="22"/>
      <c r="J342" s="22"/>
    </row>
    <row r="343">
      <c r="A343" s="32"/>
      <c r="C343" s="33"/>
      <c r="H343" s="22"/>
      <c r="J343" s="22"/>
    </row>
    <row r="344">
      <c r="A344" s="32"/>
      <c r="C344" s="33"/>
      <c r="H344" s="22"/>
      <c r="J344" s="22"/>
    </row>
    <row r="345">
      <c r="A345" s="32"/>
      <c r="C345" s="33"/>
      <c r="H345" s="22"/>
      <c r="J345" s="22"/>
    </row>
    <row r="346">
      <c r="A346" s="32"/>
      <c r="C346" s="33"/>
      <c r="H346" s="22"/>
      <c r="J346" s="22"/>
    </row>
    <row r="347">
      <c r="A347" s="32"/>
      <c r="C347" s="33"/>
      <c r="H347" s="22"/>
      <c r="J347" s="22"/>
    </row>
    <row r="348">
      <c r="A348" s="32"/>
      <c r="C348" s="33"/>
      <c r="H348" s="22"/>
      <c r="J348" s="22"/>
    </row>
    <row r="349">
      <c r="A349" s="32"/>
      <c r="C349" s="33"/>
      <c r="H349" s="22"/>
      <c r="J349" s="22"/>
    </row>
    <row r="350">
      <c r="A350" s="32"/>
      <c r="C350" s="33"/>
      <c r="H350" s="22"/>
      <c r="J350" s="22"/>
    </row>
    <row r="351">
      <c r="A351" s="32"/>
      <c r="C351" s="33"/>
      <c r="H351" s="22"/>
      <c r="J351" s="22"/>
    </row>
    <row r="352">
      <c r="A352" s="32"/>
      <c r="C352" s="33"/>
      <c r="H352" s="22"/>
      <c r="J352" s="22"/>
    </row>
    <row r="353">
      <c r="A353" s="32"/>
      <c r="C353" s="33"/>
      <c r="H353" s="22"/>
      <c r="J353" s="22"/>
    </row>
    <row r="354">
      <c r="A354" s="32"/>
      <c r="C354" s="33"/>
      <c r="H354" s="22"/>
      <c r="J354" s="22"/>
    </row>
    <row r="355">
      <c r="A355" s="32"/>
      <c r="C355" s="33"/>
      <c r="H355" s="22"/>
      <c r="J355" s="22"/>
    </row>
    <row r="356">
      <c r="A356" s="32"/>
      <c r="C356" s="33"/>
      <c r="H356" s="22"/>
      <c r="J356" s="22"/>
    </row>
    <row r="357">
      <c r="A357" s="32"/>
      <c r="C357" s="33"/>
      <c r="H357" s="22"/>
      <c r="J357" s="22"/>
    </row>
    <row r="358">
      <c r="A358" s="32"/>
      <c r="C358" s="33"/>
      <c r="H358" s="22"/>
      <c r="J358" s="22"/>
    </row>
    <row r="359">
      <c r="A359" s="32"/>
      <c r="C359" s="33"/>
      <c r="H359" s="22"/>
      <c r="J359" s="22"/>
    </row>
    <row r="360">
      <c r="A360" s="32"/>
      <c r="C360" s="33"/>
      <c r="H360" s="22"/>
      <c r="J360" s="22"/>
    </row>
    <row r="361">
      <c r="A361" s="32"/>
      <c r="C361" s="33"/>
      <c r="H361" s="22"/>
      <c r="J361" s="22"/>
    </row>
    <row r="362">
      <c r="A362" s="32"/>
      <c r="C362" s="33"/>
      <c r="H362" s="22"/>
      <c r="J362" s="22"/>
    </row>
    <row r="363">
      <c r="A363" s="32"/>
      <c r="C363" s="33"/>
      <c r="H363" s="22"/>
      <c r="J363" s="22"/>
    </row>
    <row r="364">
      <c r="A364" s="32"/>
      <c r="C364" s="33"/>
      <c r="H364" s="22"/>
      <c r="J364" s="22"/>
    </row>
    <row r="365">
      <c r="A365" s="32"/>
      <c r="C365" s="33"/>
      <c r="H365" s="22"/>
      <c r="J365" s="22"/>
    </row>
    <row r="366">
      <c r="A366" s="32"/>
      <c r="C366" s="33"/>
      <c r="H366" s="22"/>
      <c r="J366" s="22"/>
    </row>
    <row r="367">
      <c r="A367" s="32"/>
      <c r="C367" s="33"/>
      <c r="H367" s="22"/>
      <c r="J367" s="22"/>
    </row>
    <row r="368">
      <c r="A368" s="32"/>
      <c r="C368" s="33"/>
      <c r="H368" s="22"/>
      <c r="J368" s="22"/>
    </row>
    <row r="369">
      <c r="A369" s="32"/>
      <c r="C369" s="33"/>
      <c r="H369" s="22"/>
      <c r="J369" s="22"/>
    </row>
    <row r="370">
      <c r="A370" s="32"/>
      <c r="C370" s="33"/>
      <c r="H370" s="22"/>
      <c r="J370" s="22"/>
    </row>
    <row r="371">
      <c r="A371" s="32"/>
      <c r="C371" s="33"/>
      <c r="H371" s="22"/>
      <c r="J371" s="22"/>
    </row>
    <row r="372">
      <c r="A372" s="32"/>
      <c r="C372" s="33"/>
      <c r="H372" s="22"/>
      <c r="J372" s="22"/>
    </row>
    <row r="373">
      <c r="A373" s="32"/>
      <c r="C373" s="33"/>
      <c r="H373" s="22"/>
      <c r="J373" s="22"/>
    </row>
    <row r="374">
      <c r="A374" s="32"/>
      <c r="C374" s="33"/>
      <c r="H374" s="22"/>
      <c r="J374" s="22"/>
    </row>
    <row r="375">
      <c r="A375" s="32"/>
      <c r="C375" s="33"/>
      <c r="H375" s="22"/>
      <c r="J375" s="22"/>
    </row>
    <row r="376">
      <c r="A376" s="32"/>
      <c r="C376" s="33"/>
      <c r="H376" s="22"/>
      <c r="J376" s="22"/>
    </row>
    <row r="377">
      <c r="A377" s="32"/>
      <c r="C377" s="33"/>
      <c r="H377" s="22"/>
      <c r="J377" s="22"/>
    </row>
    <row r="378">
      <c r="A378" s="32"/>
      <c r="C378" s="33"/>
      <c r="H378" s="22"/>
      <c r="J378" s="22"/>
    </row>
    <row r="379">
      <c r="A379" s="32"/>
      <c r="C379" s="33"/>
      <c r="H379" s="22"/>
      <c r="J379" s="22"/>
    </row>
    <row r="380">
      <c r="A380" s="32"/>
      <c r="C380" s="33"/>
      <c r="H380" s="22"/>
      <c r="J380" s="22"/>
    </row>
    <row r="381">
      <c r="A381" s="32"/>
      <c r="C381" s="33"/>
      <c r="H381" s="22"/>
      <c r="J381" s="22"/>
    </row>
    <row r="382">
      <c r="A382" s="32"/>
      <c r="C382" s="33"/>
      <c r="H382" s="22"/>
      <c r="J382" s="22"/>
    </row>
    <row r="383">
      <c r="A383" s="32"/>
      <c r="C383" s="33"/>
      <c r="H383" s="22"/>
      <c r="J383" s="22"/>
    </row>
    <row r="384">
      <c r="A384" s="32"/>
      <c r="C384" s="33"/>
      <c r="H384" s="22"/>
      <c r="J384" s="22"/>
    </row>
    <row r="385">
      <c r="A385" s="32"/>
      <c r="C385" s="33"/>
      <c r="H385" s="22"/>
      <c r="J385" s="22"/>
    </row>
    <row r="386">
      <c r="A386" s="32"/>
      <c r="C386" s="33"/>
      <c r="H386" s="22"/>
      <c r="J386" s="22"/>
    </row>
    <row r="387">
      <c r="A387" s="32"/>
      <c r="C387" s="33"/>
      <c r="H387" s="22"/>
      <c r="J387" s="22"/>
    </row>
    <row r="388">
      <c r="A388" s="32"/>
      <c r="C388" s="33"/>
      <c r="H388" s="22"/>
      <c r="J388" s="22"/>
    </row>
    <row r="389">
      <c r="A389" s="32"/>
      <c r="C389" s="33"/>
      <c r="H389" s="22"/>
      <c r="J389" s="22"/>
    </row>
    <row r="390">
      <c r="A390" s="32"/>
      <c r="C390" s="33"/>
      <c r="H390" s="22"/>
      <c r="J390" s="22"/>
    </row>
    <row r="391">
      <c r="A391" s="32"/>
      <c r="C391" s="33"/>
      <c r="H391" s="22"/>
      <c r="J391" s="22"/>
    </row>
    <row r="392">
      <c r="A392" s="32"/>
      <c r="C392" s="33"/>
      <c r="H392" s="22"/>
      <c r="J392" s="22"/>
    </row>
    <row r="393">
      <c r="A393" s="32"/>
      <c r="C393" s="33"/>
      <c r="H393" s="22"/>
      <c r="J393" s="22"/>
    </row>
    <row r="394">
      <c r="A394" s="32"/>
      <c r="C394" s="33"/>
      <c r="H394" s="22"/>
      <c r="J394" s="22"/>
    </row>
    <row r="395">
      <c r="A395" s="32"/>
      <c r="C395" s="33"/>
      <c r="H395" s="22"/>
      <c r="J395" s="22"/>
    </row>
    <row r="396">
      <c r="A396" s="32"/>
      <c r="C396" s="33"/>
      <c r="H396" s="22"/>
      <c r="J396" s="22"/>
    </row>
    <row r="397">
      <c r="A397" s="32"/>
      <c r="C397" s="33"/>
      <c r="H397" s="22"/>
      <c r="J397" s="22"/>
    </row>
    <row r="398">
      <c r="A398" s="32"/>
      <c r="C398" s="33"/>
      <c r="H398" s="22"/>
      <c r="J398" s="22"/>
    </row>
    <row r="399">
      <c r="A399" s="32"/>
      <c r="C399" s="33"/>
      <c r="H399" s="22"/>
      <c r="J399" s="22"/>
    </row>
    <row r="400">
      <c r="A400" s="32"/>
      <c r="C400" s="33"/>
      <c r="H400" s="22"/>
      <c r="J400" s="22"/>
    </row>
    <row r="401">
      <c r="A401" s="32"/>
      <c r="C401" s="33"/>
      <c r="H401" s="22"/>
      <c r="J401" s="22"/>
    </row>
    <row r="402">
      <c r="A402" s="32"/>
      <c r="C402" s="33"/>
      <c r="H402" s="22"/>
      <c r="J402" s="22"/>
    </row>
    <row r="403">
      <c r="A403" s="32"/>
      <c r="C403" s="33"/>
      <c r="H403" s="22"/>
      <c r="J403" s="22"/>
    </row>
    <row r="404">
      <c r="A404" s="32"/>
      <c r="C404" s="33"/>
      <c r="H404" s="22"/>
      <c r="J404" s="22"/>
    </row>
    <row r="405">
      <c r="A405" s="32"/>
      <c r="C405" s="33"/>
      <c r="H405" s="22"/>
      <c r="J405" s="22"/>
    </row>
    <row r="406">
      <c r="A406" s="32"/>
      <c r="C406" s="33"/>
      <c r="H406" s="22"/>
      <c r="J406" s="22"/>
    </row>
    <row r="407">
      <c r="A407" s="32"/>
      <c r="C407" s="33"/>
      <c r="H407" s="22"/>
      <c r="J407" s="22"/>
    </row>
    <row r="408">
      <c r="A408" s="32"/>
      <c r="C408" s="33"/>
      <c r="H408" s="22"/>
      <c r="J408" s="22"/>
    </row>
    <row r="409">
      <c r="A409" s="32"/>
      <c r="C409" s="33"/>
      <c r="H409" s="22"/>
      <c r="J409" s="22"/>
    </row>
    <row r="410">
      <c r="A410" s="32"/>
      <c r="C410" s="33"/>
      <c r="H410" s="22"/>
      <c r="J410" s="22"/>
    </row>
    <row r="411">
      <c r="A411" s="32"/>
      <c r="C411" s="33"/>
      <c r="H411" s="22"/>
      <c r="J411" s="22"/>
    </row>
    <row r="412">
      <c r="A412" s="32"/>
      <c r="C412" s="33"/>
      <c r="H412" s="22"/>
      <c r="J412" s="22"/>
    </row>
    <row r="413">
      <c r="A413" s="32"/>
      <c r="C413" s="33"/>
      <c r="H413" s="22"/>
      <c r="J413" s="22"/>
    </row>
    <row r="414">
      <c r="A414" s="32"/>
      <c r="C414" s="33"/>
      <c r="H414" s="22"/>
      <c r="J414" s="22"/>
    </row>
    <row r="415">
      <c r="A415" s="32"/>
      <c r="C415" s="33"/>
      <c r="H415" s="22"/>
      <c r="J415" s="22"/>
    </row>
    <row r="416">
      <c r="A416" s="32"/>
      <c r="C416" s="33"/>
      <c r="H416" s="22"/>
      <c r="J416" s="22"/>
    </row>
    <row r="417">
      <c r="A417" s="32"/>
      <c r="C417" s="33"/>
      <c r="H417" s="22"/>
      <c r="J417" s="22"/>
    </row>
    <row r="418">
      <c r="A418" s="32"/>
      <c r="C418" s="33"/>
      <c r="H418" s="22"/>
      <c r="J418" s="22"/>
    </row>
    <row r="419">
      <c r="A419" s="32"/>
      <c r="C419" s="33"/>
      <c r="H419" s="22"/>
      <c r="J419" s="22"/>
    </row>
    <row r="420">
      <c r="A420" s="32"/>
      <c r="C420" s="33"/>
      <c r="H420" s="22"/>
      <c r="J420" s="22"/>
    </row>
    <row r="421">
      <c r="A421" s="32"/>
      <c r="C421" s="33"/>
      <c r="H421" s="22"/>
      <c r="J421" s="22"/>
    </row>
    <row r="422">
      <c r="A422" s="32"/>
      <c r="C422" s="33"/>
      <c r="H422" s="22"/>
      <c r="J422" s="22"/>
    </row>
    <row r="423">
      <c r="A423" s="32"/>
      <c r="C423" s="33"/>
      <c r="H423" s="22"/>
      <c r="J423" s="22"/>
    </row>
    <row r="424">
      <c r="A424" s="32"/>
      <c r="C424" s="33"/>
      <c r="H424" s="22"/>
      <c r="J424" s="22"/>
    </row>
    <row r="425">
      <c r="A425" s="32"/>
      <c r="C425" s="33"/>
      <c r="H425" s="22"/>
      <c r="J425" s="22"/>
    </row>
    <row r="426">
      <c r="A426" s="32"/>
      <c r="C426" s="33"/>
      <c r="H426" s="22"/>
      <c r="J426" s="22"/>
    </row>
    <row r="427">
      <c r="A427" s="32"/>
      <c r="C427" s="33"/>
      <c r="H427" s="22"/>
      <c r="J427" s="22"/>
    </row>
    <row r="428">
      <c r="A428" s="32"/>
      <c r="C428" s="33"/>
      <c r="H428" s="22"/>
      <c r="J428" s="22"/>
    </row>
    <row r="429">
      <c r="A429" s="32"/>
      <c r="C429" s="33"/>
      <c r="H429" s="22"/>
      <c r="J429" s="22"/>
    </row>
    <row r="430">
      <c r="A430" s="32"/>
      <c r="C430" s="33"/>
      <c r="H430" s="22"/>
      <c r="J430" s="22"/>
    </row>
    <row r="431">
      <c r="A431" s="32"/>
      <c r="C431" s="33"/>
      <c r="H431" s="22"/>
      <c r="J431" s="22"/>
    </row>
    <row r="432">
      <c r="A432" s="32"/>
      <c r="C432" s="33"/>
      <c r="H432" s="22"/>
      <c r="J432" s="22"/>
    </row>
    <row r="433">
      <c r="A433" s="32"/>
      <c r="C433" s="33"/>
      <c r="H433" s="22"/>
      <c r="J433" s="22"/>
    </row>
    <row r="434">
      <c r="A434" s="32"/>
      <c r="C434" s="33"/>
      <c r="H434" s="22"/>
      <c r="J434" s="22"/>
    </row>
    <row r="435">
      <c r="A435" s="32"/>
      <c r="C435" s="33"/>
      <c r="H435" s="22"/>
      <c r="J435" s="22"/>
    </row>
    <row r="436">
      <c r="A436" s="32"/>
      <c r="C436" s="33"/>
      <c r="H436" s="22"/>
      <c r="J436" s="22"/>
    </row>
    <row r="437">
      <c r="A437" s="32"/>
      <c r="C437" s="33"/>
      <c r="H437" s="22"/>
      <c r="J437" s="22"/>
    </row>
    <row r="438">
      <c r="A438" s="32"/>
      <c r="C438" s="33"/>
      <c r="H438" s="22"/>
      <c r="J438" s="22"/>
    </row>
    <row r="439">
      <c r="A439" s="32"/>
      <c r="C439" s="33"/>
      <c r="H439" s="22"/>
      <c r="J439" s="22"/>
    </row>
    <row r="440">
      <c r="A440" s="32"/>
      <c r="C440" s="33"/>
      <c r="H440" s="22"/>
      <c r="J440" s="22"/>
    </row>
    <row r="441">
      <c r="A441" s="32"/>
      <c r="C441" s="33"/>
      <c r="H441" s="22"/>
      <c r="J441" s="22"/>
    </row>
    <row r="442">
      <c r="A442" s="32"/>
      <c r="C442" s="33"/>
      <c r="H442" s="22"/>
      <c r="J442" s="22"/>
    </row>
    <row r="443">
      <c r="A443" s="32"/>
      <c r="C443" s="33"/>
      <c r="H443" s="22"/>
      <c r="J443" s="22"/>
    </row>
    <row r="444">
      <c r="A444" s="32"/>
      <c r="C444" s="33"/>
      <c r="H444" s="22"/>
      <c r="J444" s="22"/>
    </row>
    <row r="445">
      <c r="A445" s="32"/>
      <c r="C445" s="33"/>
      <c r="H445" s="22"/>
      <c r="J445" s="22"/>
    </row>
    <row r="446">
      <c r="A446" s="32"/>
      <c r="C446" s="33"/>
      <c r="H446" s="22"/>
      <c r="J446" s="22"/>
    </row>
    <row r="447">
      <c r="A447" s="32"/>
      <c r="C447" s="33"/>
      <c r="H447" s="22"/>
      <c r="J447" s="22"/>
    </row>
    <row r="448">
      <c r="A448" s="32"/>
      <c r="C448" s="33"/>
      <c r="H448" s="22"/>
      <c r="J448" s="22"/>
    </row>
    <row r="449">
      <c r="A449" s="32"/>
      <c r="C449" s="33"/>
      <c r="H449" s="22"/>
      <c r="J449" s="22"/>
    </row>
    <row r="450">
      <c r="A450" s="32"/>
      <c r="C450" s="33"/>
      <c r="H450" s="22"/>
      <c r="J450" s="22"/>
    </row>
    <row r="451">
      <c r="A451" s="32"/>
      <c r="C451" s="33"/>
      <c r="H451" s="22"/>
      <c r="J451" s="22"/>
    </row>
    <row r="452">
      <c r="A452" s="32"/>
      <c r="C452" s="33"/>
      <c r="H452" s="22"/>
      <c r="J452" s="22"/>
    </row>
    <row r="453">
      <c r="A453" s="32"/>
      <c r="C453" s="33"/>
      <c r="H453" s="22"/>
      <c r="J453" s="22"/>
    </row>
    <row r="454">
      <c r="A454" s="32"/>
      <c r="C454" s="33"/>
      <c r="H454" s="22"/>
      <c r="J454" s="22"/>
    </row>
    <row r="455">
      <c r="A455" s="32"/>
      <c r="C455" s="33"/>
      <c r="H455" s="22"/>
      <c r="J455" s="22"/>
    </row>
    <row r="456">
      <c r="A456" s="32"/>
      <c r="C456" s="33"/>
      <c r="H456" s="22"/>
      <c r="J456" s="22"/>
    </row>
    <row r="457">
      <c r="A457" s="32"/>
      <c r="C457" s="33"/>
      <c r="H457" s="22"/>
      <c r="J457" s="22"/>
    </row>
    <row r="458">
      <c r="A458" s="32"/>
      <c r="C458" s="33"/>
      <c r="H458" s="22"/>
      <c r="J458" s="22"/>
    </row>
    <row r="459">
      <c r="A459" s="32"/>
      <c r="C459" s="33"/>
      <c r="H459" s="22"/>
      <c r="J459" s="22"/>
    </row>
    <row r="460">
      <c r="A460" s="32"/>
      <c r="C460" s="33"/>
      <c r="H460" s="22"/>
      <c r="J460" s="22"/>
    </row>
    <row r="461">
      <c r="A461" s="32"/>
      <c r="C461" s="33"/>
      <c r="H461" s="22"/>
      <c r="J461" s="22"/>
    </row>
    <row r="462">
      <c r="A462" s="32"/>
      <c r="C462" s="33"/>
      <c r="H462" s="22"/>
      <c r="J462" s="22"/>
    </row>
    <row r="463">
      <c r="A463" s="32"/>
      <c r="C463" s="33"/>
      <c r="H463" s="22"/>
      <c r="J463" s="22"/>
    </row>
    <row r="464">
      <c r="A464" s="32"/>
      <c r="C464" s="33"/>
      <c r="H464" s="22"/>
      <c r="J464" s="22"/>
    </row>
    <row r="465">
      <c r="A465" s="32"/>
      <c r="C465" s="33"/>
      <c r="H465" s="22"/>
      <c r="J465" s="22"/>
    </row>
    <row r="466">
      <c r="A466" s="32"/>
      <c r="C466" s="33"/>
      <c r="H466" s="22"/>
      <c r="J466" s="22"/>
    </row>
    <row r="467">
      <c r="A467" s="32"/>
      <c r="C467" s="33"/>
      <c r="H467" s="22"/>
      <c r="J467" s="22"/>
    </row>
    <row r="468">
      <c r="A468" s="32"/>
      <c r="C468" s="33"/>
      <c r="H468" s="22"/>
      <c r="J468" s="22"/>
    </row>
    <row r="469">
      <c r="A469" s="32"/>
      <c r="C469" s="33"/>
      <c r="H469" s="22"/>
      <c r="J469" s="22"/>
    </row>
    <row r="470">
      <c r="A470" s="32"/>
      <c r="C470" s="33"/>
      <c r="H470" s="22"/>
      <c r="J470" s="22"/>
    </row>
    <row r="471">
      <c r="A471" s="32"/>
      <c r="C471" s="33"/>
      <c r="H471" s="22"/>
      <c r="J471" s="22"/>
    </row>
    <row r="472">
      <c r="A472" s="32"/>
      <c r="C472" s="33"/>
      <c r="H472" s="22"/>
      <c r="J472" s="22"/>
    </row>
    <row r="473">
      <c r="A473" s="32"/>
      <c r="C473" s="33"/>
      <c r="H473" s="22"/>
      <c r="J473" s="22"/>
    </row>
    <row r="474">
      <c r="A474" s="32"/>
      <c r="C474" s="33"/>
      <c r="H474" s="22"/>
      <c r="J474" s="22"/>
    </row>
    <row r="475">
      <c r="A475" s="32"/>
      <c r="C475" s="33"/>
      <c r="H475" s="22"/>
      <c r="J475" s="22"/>
    </row>
    <row r="476">
      <c r="A476" s="32"/>
      <c r="C476" s="33"/>
      <c r="H476" s="22"/>
      <c r="J476" s="22"/>
    </row>
    <row r="477">
      <c r="A477" s="32"/>
      <c r="C477" s="33"/>
      <c r="H477" s="22"/>
      <c r="J477" s="22"/>
    </row>
    <row r="478">
      <c r="A478" s="32"/>
      <c r="C478" s="33"/>
      <c r="H478" s="22"/>
      <c r="J478" s="22"/>
    </row>
    <row r="479">
      <c r="A479" s="32"/>
      <c r="C479" s="33"/>
      <c r="H479" s="22"/>
      <c r="J479" s="22"/>
    </row>
    <row r="480">
      <c r="A480" s="32"/>
      <c r="C480" s="33"/>
      <c r="H480" s="22"/>
      <c r="J480" s="22"/>
    </row>
    <row r="481">
      <c r="A481" s="32"/>
      <c r="C481" s="33"/>
      <c r="H481" s="22"/>
      <c r="J481" s="22"/>
    </row>
    <row r="482">
      <c r="A482" s="32"/>
      <c r="C482" s="33"/>
      <c r="H482" s="22"/>
      <c r="J482" s="22"/>
    </row>
    <row r="483">
      <c r="A483" s="32"/>
      <c r="C483" s="33"/>
      <c r="H483" s="22"/>
      <c r="J483" s="22"/>
    </row>
    <row r="484">
      <c r="A484" s="32"/>
      <c r="C484" s="33"/>
      <c r="H484" s="22"/>
      <c r="J484" s="22"/>
    </row>
    <row r="485">
      <c r="A485" s="32"/>
      <c r="C485" s="33"/>
      <c r="H485" s="22"/>
      <c r="J485" s="22"/>
    </row>
    <row r="486">
      <c r="A486" s="32"/>
      <c r="C486" s="33"/>
      <c r="H486" s="22"/>
      <c r="J486" s="22"/>
    </row>
    <row r="487">
      <c r="A487" s="32"/>
      <c r="C487" s="33"/>
      <c r="H487" s="22"/>
      <c r="J487" s="22"/>
    </row>
    <row r="488">
      <c r="A488" s="32"/>
      <c r="C488" s="33"/>
      <c r="H488" s="22"/>
      <c r="J488" s="22"/>
    </row>
    <row r="489">
      <c r="A489" s="32"/>
      <c r="C489" s="33"/>
      <c r="H489" s="22"/>
      <c r="J489" s="22"/>
    </row>
    <row r="490">
      <c r="A490" s="32"/>
      <c r="C490" s="33"/>
      <c r="H490" s="22"/>
      <c r="J490" s="22"/>
    </row>
    <row r="491">
      <c r="A491" s="32"/>
      <c r="C491" s="33"/>
      <c r="H491" s="22"/>
      <c r="J491" s="22"/>
    </row>
    <row r="492">
      <c r="A492" s="32"/>
      <c r="C492" s="33"/>
      <c r="H492" s="22"/>
      <c r="J492" s="22"/>
    </row>
    <row r="493">
      <c r="A493" s="32"/>
      <c r="C493" s="33"/>
      <c r="H493" s="22"/>
      <c r="J493" s="22"/>
    </row>
    <row r="494">
      <c r="A494" s="32"/>
      <c r="C494" s="33"/>
      <c r="H494" s="22"/>
      <c r="J494" s="22"/>
    </row>
    <row r="495">
      <c r="A495" s="32"/>
      <c r="C495" s="33"/>
      <c r="H495" s="22"/>
      <c r="J495" s="22"/>
    </row>
    <row r="496">
      <c r="A496" s="32"/>
      <c r="C496" s="33"/>
      <c r="H496" s="22"/>
      <c r="J496" s="22"/>
    </row>
    <row r="497">
      <c r="A497" s="32"/>
      <c r="C497" s="33"/>
      <c r="H497" s="22"/>
      <c r="J497" s="22"/>
    </row>
    <row r="498">
      <c r="A498" s="32"/>
      <c r="C498" s="33"/>
      <c r="H498" s="22"/>
      <c r="J498" s="22"/>
    </row>
    <row r="499">
      <c r="A499" s="32"/>
      <c r="C499" s="33"/>
      <c r="H499" s="22"/>
      <c r="J499" s="22"/>
    </row>
    <row r="500">
      <c r="A500" s="32"/>
      <c r="C500" s="33"/>
      <c r="H500" s="22"/>
      <c r="J500" s="22"/>
    </row>
    <row r="501">
      <c r="A501" s="32"/>
      <c r="C501" s="33"/>
      <c r="H501" s="22"/>
      <c r="J501" s="22"/>
    </row>
    <row r="502">
      <c r="A502" s="32"/>
      <c r="C502" s="33"/>
      <c r="H502" s="22"/>
      <c r="J502" s="22"/>
    </row>
    <row r="503">
      <c r="A503" s="32"/>
      <c r="C503" s="33"/>
      <c r="H503" s="22"/>
      <c r="J503" s="22"/>
    </row>
    <row r="504">
      <c r="A504" s="32"/>
      <c r="C504" s="33"/>
      <c r="H504" s="22"/>
      <c r="J504" s="22"/>
    </row>
    <row r="505">
      <c r="A505" s="32"/>
      <c r="C505" s="33"/>
      <c r="H505" s="22"/>
      <c r="J505" s="22"/>
    </row>
    <row r="506">
      <c r="A506" s="32"/>
      <c r="C506" s="33"/>
      <c r="H506" s="22"/>
      <c r="J506" s="22"/>
    </row>
    <row r="507">
      <c r="A507" s="32"/>
      <c r="C507" s="33"/>
      <c r="H507" s="22"/>
      <c r="J507" s="22"/>
    </row>
    <row r="508">
      <c r="A508" s="32"/>
      <c r="C508" s="33"/>
      <c r="H508" s="22"/>
      <c r="J508" s="22"/>
    </row>
    <row r="509">
      <c r="A509" s="32"/>
      <c r="C509" s="33"/>
      <c r="H509" s="22"/>
      <c r="J509" s="22"/>
    </row>
    <row r="510">
      <c r="A510" s="32"/>
      <c r="C510" s="33"/>
      <c r="H510" s="22"/>
      <c r="J510" s="22"/>
    </row>
    <row r="511">
      <c r="A511" s="32"/>
      <c r="C511" s="33"/>
      <c r="H511" s="22"/>
      <c r="J511" s="22"/>
    </row>
    <row r="512">
      <c r="A512" s="32"/>
      <c r="C512" s="33"/>
      <c r="H512" s="22"/>
      <c r="J512" s="22"/>
    </row>
    <row r="513">
      <c r="A513" s="32"/>
      <c r="C513" s="33"/>
      <c r="H513" s="22"/>
      <c r="J513" s="22"/>
    </row>
    <row r="514">
      <c r="A514" s="32"/>
      <c r="C514" s="33"/>
      <c r="H514" s="22"/>
      <c r="J514" s="22"/>
    </row>
    <row r="515">
      <c r="A515" s="32"/>
      <c r="C515" s="33"/>
      <c r="H515" s="22"/>
      <c r="J515" s="22"/>
    </row>
    <row r="516">
      <c r="A516" s="32"/>
      <c r="C516" s="33"/>
      <c r="H516" s="22"/>
      <c r="J516" s="22"/>
    </row>
    <row r="517">
      <c r="A517" s="32"/>
      <c r="C517" s="33"/>
      <c r="H517" s="22"/>
      <c r="J517" s="22"/>
    </row>
    <row r="518">
      <c r="A518" s="32"/>
      <c r="C518" s="33"/>
      <c r="H518" s="22"/>
      <c r="J518" s="22"/>
    </row>
    <row r="519">
      <c r="A519" s="32"/>
      <c r="C519" s="33"/>
      <c r="H519" s="22"/>
      <c r="J519" s="22"/>
    </row>
    <row r="520">
      <c r="A520" s="32"/>
      <c r="C520" s="33"/>
      <c r="H520" s="22"/>
      <c r="J520" s="22"/>
    </row>
    <row r="521">
      <c r="A521" s="32"/>
      <c r="C521" s="33"/>
      <c r="H521" s="22"/>
      <c r="J521" s="22"/>
    </row>
    <row r="522">
      <c r="A522" s="32"/>
      <c r="C522" s="33"/>
      <c r="H522" s="22"/>
      <c r="J522" s="22"/>
    </row>
    <row r="523">
      <c r="A523" s="32"/>
      <c r="C523" s="33"/>
      <c r="H523" s="22"/>
      <c r="J523" s="22"/>
    </row>
    <row r="524">
      <c r="A524" s="32"/>
      <c r="C524" s="33"/>
      <c r="H524" s="22"/>
      <c r="J524" s="22"/>
    </row>
    <row r="525">
      <c r="A525" s="32"/>
      <c r="C525" s="33"/>
      <c r="H525" s="22"/>
      <c r="J525" s="22"/>
    </row>
    <row r="526">
      <c r="A526" s="32"/>
      <c r="C526" s="33"/>
      <c r="H526" s="22"/>
      <c r="J526" s="22"/>
    </row>
    <row r="527">
      <c r="A527" s="32"/>
      <c r="C527" s="33"/>
      <c r="H527" s="22"/>
      <c r="J527" s="22"/>
    </row>
    <row r="528">
      <c r="A528" s="32"/>
      <c r="C528" s="33"/>
      <c r="H528" s="22"/>
      <c r="J528" s="22"/>
    </row>
    <row r="529">
      <c r="A529" s="32"/>
      <c r="C529" s="33"/>
      <c r="H529" s="22"/>
      <c r="J529" s="22"/>
    </row>
    <row r="530">
      <c r="A530" s="32"/>
      <c r="C530" s="33"/>
      <c r="H530" s="22"/>
      <c r="J530" s="22"/>
    </row>
    <row r="531">
      <c r="A531" s="32"/>
      <c r="C531" s="33"/>
      <c r="H531" s="22"/>
      <c r="J531" s="22"/>
    </row>
    <row r="532">
      <c r="A532" s="32"/>
      <c r="C532" s="33"/>
      <c r="H532" s="22"/>
      <c r="J532" s="22"/>
    </row>
    <row r="533">
      <c r="A533" s="32"/>
      <c r="C533" s="33"/>
      <c r="H533" s="22"/>
      <c r="J533" s="22"/>
    </row>
    <row r="534">
      <c r="A534" s="32"/>
      <c r="C534" s="33"/>
      <c r="H534" s="22"/>
      <c r="J534" s="22"/>
    </row>
    <row r="535">
      <c r="A535" s="32"/>
      <c r="C535" s="33"/>
      <c r="H535" s="22"/>
      <c r="J535" s="22"/>
    </row>
    <row r="536">
      <c r="A536" s="32"/>
      <c r="C536" s="33"/>
      <c r="H536" s="22"/>
      <c r="J536" s="22"/>
    </row>
    <row r="537">
      <c r="A537" s="32"/>
      <c r="C537" s="33"/>
      <c r="H537" s="22"/>
      <c r="J537" s="22"/>
    </row>
    <row r="538">
      <c r="A538" s="32"/>
      <c r="C538" s="33"/>
      <c r="H538" s="22"/>
      <c r="J538" s="22"/>
    </row>
    <row r="539">
      <c r="A539" s="32"/>
      <c r="C539" s="33"/>
      <c r="H539" s="22"/>
      <c r="J539" s="22"/>
    </row>
    <row r="540">
      <c r="A540" s="32"/>
      <c r="C540" s="33"/>
      <c r="H540" s="22"/>
      <c r="J540" s="22"/>
    </row>
    <row r="541">
      <c r="A541" s="32"/>
      <c r="C541" s="33"/>
      <c r="H541" s="22"/>
      <c r="J541" s="22"/>
    </row>
    <row r="542">
      <c r="A542" s="32"/>
      <c r="C542" s="33"/>
      <c r="H542" s="22"/>
      <c r="J542" s="22"/>
    </row>
    <row r="543">
      <c r="A543" s="32"/>
      <c r="C543" s="33"/>
      <c r="H543" s="22"/>
      <c r="J543" s="22"/>
    </row>
    <row r="544">
      <c r="A544" s="32"/>
      <c r="C544" s="33"/>
      <c r="H544" s="22"/>
      <c r="J544" s="22"/>
    </row>
    <row r="545">
      <c r="A545" s="32"/>
      <c r="C545" s="33"/>
      <c r="H545" s="22"/>
      <c r="J545" s="22"/>
    </row>
    <row r="546">
      <c r="A546" s="32"/>
      <c r="C546" s="33"/>
      <c r="H546" s="22"/>
      <c r="J546" s="22"/>
    </row>
    <row r="547">
      <c r="A547" s="32"/>
      <c r="C547" s="33"/>
      <c r="H547" s="22"/>
      <c r="J547" s="22"/>
    </row>
    <row r="548">
      <c r="A548" s="32"/>
      <c r="C548" s="33"/>
      <c r="H548" s="22"/>
      <c r="J548" s="22"/>
    </row>
    <row r="549">
      <c r="A549" s="32"/>
      <c r="C549" s="33"/>
      <c r="H549" s="22"/>
      <c r="J549" s="22"/>
    </row>
    <row r="550">
      <c r="A550" s="32"/>
      <c r="C550" s="33"/>
      <c r="H550" s="22"/>
      <c r="J550" s="22"/>
    </row>
    <row r="551">
      <c r="A551" s="32"/>
      <c r="C551" s="33"/>
      <c r="H551" s="22"/>
      <c r="J551" s="22"/>
    </row>
    <row r="552">
      <c r="A552" s="32"/>
      <c r="C552" s="33"/>
      <c r="H552" s="22"/>
      <c r="J552" s="22"/>
    </row>
    <row r="553">
      <c r="A553" s="32"/>
      <c r="C553" s="33"/>
      <c r="H553" s="22"/>
      <c r="J553" s="22"/>
    </row>
    <row r="554">
      <c r="A554" s="32"/>
      <c r="C554" s="33"/>
      <c r="H554" s="22"/>
      <c r="J554" s="22"/>
    </row>
    <row r="555">
      <c r="A555" s="32"/>
      <c r="C555" s="33"/>
      <c r="H555" s="22"/>
      <c r="J555" s="22"/>
    </row>
    <row r="556">
      <c r="A556" s="32"/>
      <c r="C556" s="33"/>
      <c r="H556" s="22"/>
      <c r="J556" s="22"/>
    </row>
    <row r="557">
      <c r="A557" s="32"/>
      <c r="C557" s="33"/>
      <c r="H557" s="22"/>
      <c r="J557" s="22"/>
    </row>
    <row r="558">
      <c r="A558" s="32"/>
      <c r="C558" s="33"/>
      <c r="H558" s="22"/>
      <c r="J558" s="22"/>
    </row>
    <row r="559">
      <c r="A559" s="32"/>
      <c r="C559" s="33"/>
      <c r="H559" s="22"/>
      <c r="J559" s="22"/>
    </row>
    <row r="560">
      <c r="A560" s="32"/>
      <c r="C560" s="33"/>
      <c r="H560" s="22"/>
      <c r="J560" s="22"/>
    </row>
    <row r="561">
      <c r="A561" s="32"/>
      <c r="C561" s="33"/>
      <c r="H561" s="22"/>
      <c r="J561" s="22"/>
    </row>
    <row r="562">
      <c r="A562" s="32"/>
      <c r="C562" s="33"/>
      <c r="H562" s="22"/>
      <c r="J562" s="22"/>
    </row>
    <row r="563">
      <c r="A563" s="32"/>
      <c r="C563" s="33"/>
      <c r="H563" s="22"/>
      <c r="J563" s="22"/>
    </row>
    <row r="564">
      <c r="A564" s="32"/>
      <c r="C564" s="33"/>
      <c r="H564" s="22"/>
      <c r="J564" s="22"/>
    </row>
    <row r="565">
      <c r="A565" s="32"/>
      <c r="C565" s="33"/>
      <c r="H565" s="22"/>
      <c r="J565" s="22"/>
    </row>
    <row r="566">
      <c r="A566" s="32"/>
      <c r="C566" s="33"/>
      <c r="H566" s="22"/>
      <c r="J566" s="22"/>
    </row>
    <row r="567">
      <c r="A567" s="32"/>
      <c r="C567" s="33"/>
      <c r="H567" s="22"/>
      <c r="J567" s="22"/>
    </row>
    <row r="568">
      <c r="A568" s="32"/>
      <c r="C568" s="33"/>
      <c r="H568" s="22"/>
      <c r="J568" s="22"/>
    </row>
    <row r="569">
      <c r="A569" s="32"/>
      <c r="C569" s="33"/>
      <c r="H569" s="22"/>
      <c r="J569" s="22"/>
    </row>
    <row r="570">
      <c r="A570" s="32"/>
      <c r="C570" s="33"/>
      <c r="H570" s="22"/>
      <c r="J570" s="22"/>
    </row>
    <row r="571">
      <c r="A571" s="32"/>
      <c r="C571" s="33"/>
      <c r="H571" s="22"/>
      <c r="J571" s="22"/>
    </row>
    <row r="572">
      <c r="A572" s="32"/>
      <c r="C572" s="33"/>
      <c r="H572" s="22"/>
      <c r="J572" s="22"/>
    </row>
    <row r="573">
      <c r="A573" s="32"/>
      <c r="C573" s="33"/>
      <c r="H573" s="22"/>
      <c r="J573" s="22"/>
    </row>
    <row r="574">
      <c r="A574" s="32"/>
      <c r="C574" s="33"/>
      <c r="H574" s="22"/>
      <c r="J574" s="22"/>
    </row>
    <row r="575">
      <c r="A575" s="32"/>
      <c r="C575" s="33"/>
      <c r="H575" s="22"/>
      <c r="J575" s="22"/>
    </row>
    <row r="576">
      <c r="A576" s="32"/>
      <c r="C576" s="33"/>
      <c r="H576" s="22"/>
      <c r="J576" s="22"/>
    </row>
    <row r="577">
      <c r="A577" s="32"/>
      <c r="C577" s="33"/>
      <c r="H577" s="22"/>
      <c r="J577" s="22"/>
    </row>
    <row r="578">
      <c r="A578" s="32"/>
      <c r="C578" s="33"/>
      <c r="H578" s="22"/>
      <c r="J578" s="22"/>
    </row>
    <row r="579">
      <c r="A579" s="32"/>
      <c r="C579" s="33"/>
      <c r="H579" s="22"/>
      <c r="J579" s="22"/>
    </row>
    <row r="580">
      <c r="A580" s="32"/>
      <c r="C580" s="33"/>
      <c r="H580" s="22"/>
      <c r="J580" s="22"/>
    </row>
    <row r="581">
      <c r="A581" s="32"/>
      <c r="C581" s="33"/>
      <c r="H581" s="22"/>
      <c r="J581" s="22"/>
    </row>
    <row r="582">
      <c r="A582" s="32"/>
      <c r="C582" s="33"/>
      <c r="H582" s="22"/>
      <c r="J582" s="22"/>
    </row>
    <row r="583">
      <c r="A583" s="32"/>
      <c r="C583" s="33"/>
      <c r="H583" s="22"/>
      <c r="J583" s="22"/>
    </row>
    <row r="584">
      <c r="A584" s="32"/>
      <c r="C584" s="33"/>
      <c r="H584" s="22"/>
      <c r="J584" s="22"/>
    </row>
    <row r="585">
      <c r="A585" s="32"/>
      <c r="C585" s="33"/>
      <c r="H585" s="22"/>
      <c r="J585" s="22"/>
    </row>
    <row r="586">
      <c r="A586" s="32"/>
      <c r="C586" s="33"/>
      <c r="H586" s="22"/>
      <c r="J586" s="22"/>
    </row>
    <row r="587">
      <c r="A587" s="32"/>
      <c r="C587" s="33"/>
      <c r="H587" s="22"/>
      <c r="J587" s="22"/>
    </row>
    <row r="588">
      <c r="A588" s="32"/>
      <c r="C588" s="33"/>
      <c r="H588" s="22"/>
      <c r="J588" s="22"/>
    </row>
    <row r="589">
      <c r="A589" s="32"/>
      <c r="C589" s="33"/>
      <c r="H589" s="22"/>
      <c r="J589" s="22"/>
    </row>
    <row r="590">
      <c r="A590" s="32"/>
      <c r="C590" s="33"/>
      <c r="H590" s="22"/>
      <c r="J590" s="22"/>
    </row>
    <row r="591">
      <c r="A591" s="32"/>
      <c r="C591" s="33"/>
      <c r="H591" s="22"/>
      <c r="J591" s="22"/>
    </row>
    <row r="592">
      <c r="A592" s="32"/>
      <c r="C592" s="33"/>
      <c r="H592" s="22"/>
      <c r="J592" s="22"/>
    </row>
    <row r="593">
      <c r="A593" s="32"/>
      <c r="C593" s="33"/>
      <c r="H593" s="22"/>
      <c r="J593" s="22"/>
    </row>
    <row r="594">
      <c r="A594" s="32"/>
      <c r="C594" s="33"/>
      <c r="H594" s="22"/>
      <c r="J594" s="22"/>
    </row>
    <row r="595">
      <c r="A595" s="32"/>
      <c r="C595" s="33"/>
      <c r="H595" s="22"/>
      <c r="J595" s="22"/>
    </row>
    <row r="596">
      <c r="A596" s="32"/>
      <c r="C596" s="33"/>
      <c r="H596" s="22"/>
      <c r="J596" s="22"/>
    </row>
    <row r="597">
      <c r="A597" s="32"/>
      <c r="C597" s="33"/>
      <c r="H597" s="22"/>
      <c r="J597" s="22"/>
    </row>
    <row r="598">
      <c r="A598" s="32"/>
      <c r="C598" s="33"/>
      <c r="H598" s="22"/>
      <c r="J598" s="22"/>
    </row>
    <row r="599">
      <c r="A599" s="32"/>
      <c r="C599" s="33"/>
      <c r="H599" s="22"/>
      <c r="J599" s="22"/>
    </row>
    <row r="600">
      <c r="A600" s="32"/>
      <c r="C600" s="33"/>
      <c r="H600" s="22"/>
      <c r="J600" s="22"/>
    </row>
    <row r="601">
      <c r="A601" s="32"/>
      <c r="C601" s="33"/>
      <c r="H601" s="22"/>
      <c r="J601" s="22"/>
    </row>
    <row r="602">
      <c r="A602" s="32"/>
      <c r="C602" s="33"/>
      <c r="H602" s="22"/>
      <c r="J602" s="22"/>
    </row>
    <row r="603">
      <c r="A603" s="32"/>
      <c r="C603" s="33"/>
      <c r="H603" s="22"/>
      <c r="J603" s="22"/>
    </row>
    <row r="604">
      <c r="A604" s="32"/>
      <c r="C604" s="33"/>
      <c r="H604" s="22"/>
      <c r="J604" s="22"/>
    </row>
    <row r="605">
      <c r="A605" s="32"/>
      <c r="C605" s="33"/>
      <c r="H605" s="22"/>
      <c r="J605" s="22"/>
    </row>
    <row r="606">
      <c r="A606" s="32"/>
      <c r="C606" s="33"/>
      <c r="H606" s="22"/>
      <c r="J606" s="22"/>
    </row>
    <row r="607">
      <c r="A607" s="32"/>
      <c r="C607" s="33"/>
      <c r="H607" s="22"/>
      <c r="J607" s="22"/>
    </row>
    <row r="608">
      <c r="A608" s="32"/>
      <c r="C608" s="33"/>
      <c r="H608" s="22"/>
      <c r="J608" s="22"/>
    </row>
    <row r="609">
      <c r="A609" s="32"/>
      <c r="C609" s="33"/>
      <c r="H609" s="22"/>
      <c r="J609" s="22"/>
    </row>
    <row r="610">
      <c r="A610" s="32"/>
      <c r="C610" s="33"/>
      <c r="H610" s="22"/>
      <c r="J610" s="22"/>
    </row>
    <row r="611">
      <c r="A611" s="32"/>
      <c r="C611" s="33"/>
      <c r="H611" s="22"/>
      <c r="J611" s="22"/>
    </row>
    <row r="612">
      <c r="A612" s="32"/>
      <c r="C612" s="33"/>
      <c r="H612" s="22"/>
      <c r="J612" s="22"/>
    </row>
    <row r="613">
      <c r="A613" s="32"/>
      <c r="C613" s="33"/>
      <c r="H613" s="22"/>
      <c r="J613" s="22"/>
    </row>
    <row r="614">
      <c r="A614" s="32"/>
      <c r="C614" s="33"/>
      <c r="H614" s="22"/>
      <c r="J614" s="22"/>
    </row>
    <row r="615">
      <c r="A615" s="32"/>
      <c r="C615" s="33"/>
      <c r="H615" s="22"/>
      <c r="J615" s="22"/>
    </row>
    <row r="616">
      <c r="A616" s="32"/>
      <c r="C616" s="33"/>
      <c r="H616" s="22"/>
      <c r="J616" s="22"/>
    </row>
    <row r="617">
      <c r="A617" s="32"/>
      <c r="C617" s="33"/>
      <c r="H617" s="22"/>
      <c r="J617" s="22"/>
    </row>
    <row r="618">
      <c r="A618" s="32"/>
      <c r="C618" s="33"/>
      <c r="H618" s="22"/>
      <c r="J618" s="22"/>
    </row>
    <row r="619">
      <c r="A619" s="32"/>
      <c r="C619" s="33"/>
      <c r="H619" s="22"/>
      <c r="J619" s="22"/>
    </row>
    <row r="620">
      <c r="A620" s="32"/>
      <c r="C620" s="33"/>
      <c r="H620" s="22"/>
      <c r="J620" s="22"/>
    </row>
    <row r="621">
      <c r="A621" s="32"/>
      <c r="C621" s="33"/>
      <c r="H621" s="22"/>
      <c r="J621" s="22"/>
    </row>
    <row r="622">
      <c r="A622" s="32"/>
      <c r="C622" s="33"/>
      <c r="H622" s="22"/>
      <c r="J622" s="22"/>
    </row>
    <row r="623">
      <c r="A623" s="32"/>
      <c r="C623" s="33"/>
      <c r="H623" s="22"/>
      <c r="J623" s="22"/>
    </row>
    <row r="624">
      <c r="A624" s="32"/>
      <c r="C624" s="33"/>
      <c r="H624" s="22"/>
      <c r="J624" s="22"/>
    </row>
    <row r="625">
      <c r="A625" s="32"/>
      <c r="C625" s="33"/>
      <c r="H625" s="22"/>
      <c r="J625" s="22"/>
    </row>
    <row r="626">
      <c r="A626" s="32"/>
      <c r="C626" s="33"/>
      <c r="H626" s="22"/>
      <c r="J626" s="22"/>
    </row>
    <row r="627">
      <c r="A627" s="32"/>
      <c r="C627" s="33"/>
      <c r="H627" s="22"/>
      <c r="J627" s="22"/>
    </row>
    <row r="628">
      <c r="A628" s="32"/>
      <c r="C628" s="33"/>
      <c r="H628" s="22"/>
      <c r="J628" s="22"/>
    </row>
    <row r="629">
      <c r="A629" s="32"/>
      <c r="C629" s="33"/>
      <c r="H629" s="22"/>
      <c r="J629" s="22"/>
    </row>
    <row r="630">
      <c r="A630" s="32"/>
      <c r="C630" s="33"/>
      <c r="H630" s="22"/>
      <c r="J630" s="22"/>
    </row>
    <row r="631">
      <c r="A631" s="32"/>
      <c r="C631" s="33"/>
      <c r="H631" s="22"/>
      <c r="J631" s="22"/>
    </row>
    <row r="632">
      <c r="A632" s="32"/>
      <c r="C632" s="33"/>
      <c r="H632" s="22"/>
      <c r="J632" s="22"/>
    </row>
    <row r="633">
      <c r="A633" s="32"/>
      <c r="C633" s="33"/>
      <c r="H633" s="22"/>
      <c r="J633" s="22"/>
    </row>
    <row r="634">
      <c r="A634" s="32"/>
      <c r="C634" s="33"/>
      <c r="H634" s="22"/>
      <c r="J634" s="22"/>
    </row>
    <row r="635">
      <c r="A635" s="32"/>
      <c r="C635" s="33"/>
      <c r="H635" s="22"/>
      <c r="J635" s="22"/>
    </row>
    <row r="636">
      <c r="A636" s="32"/>
      <c r="C636" s="33"/>
      <c r="H636" s="22"/>
      <c r="J636" s="22"/>
    </row>
    <row r="637">
      <c r="A637" s="32"/>
      <c r="C637" s="33"/>
      <c r="H637" s="22"/>
      <c r="J637" s="22"/>
    </row>
    <row r="638">
      <c r="A638" s="32"/>
      <c r="C638" s="33"/>
      <c r="H638" s="22"/>
      <c r="J638" s="22"/>
    </row>
    <row r="639">
      <c r="A639" s="32"/>
      <c r="C639" s="33"/>
      <c r="H639" s="22"/>
      <c r="J639" s="22"/>
    </row>
    <row r="640">
      <c r="A640" s="32"/>
      <c r="C640" s="33"/>
      <c r="H640" s="22"/>
      <c r="J640" s="22"/>
    </row>
    <row r="641">
      <c r="A641" s="32"/>
      <c r="C641" s="33"/>
      <c r="H641" s="22"/>
      <c r="J641" s="22"/>
    </row>
    <row r="642">
      <c r="A642" s="32"/>
      <c r="C642" s="33"/>
      <c r="H642" s="22"/>
      <c r="J642" s="22"/>
    </row>
    <row r="643">
      <c r="A643" s="32"/>
      <c r="C643" s="33"/>
      <c r="H643" s="22"/>
      <c r="J643" s="22"/>
    </row>
    <row r="644">
      <c r="A644" s="32"/>
      <c r="C644" s="33"/>
      <c r="H644" s="22"/>
      <c r="J644" s="22"/>
    </row>
    <row r="645">
      <c r="A645" s="32"/>
      <c r="C645" s="33"/>
      <c r="H645" s="22"/>
      <c r="J645" s="22"/>
    </row>
    <row r="646">
      <c r="A646" s="32"/>
      <c r="C646" s="33"/>
      <c r="H646" s="22"/>
      <c r="J646" s="22"/>
    </row>
    <row r="647">
      <c r="A647" s="32"/>
      <c r="C647" s="33"/>
      <c r="H647" s="22"/>
      <c r="J647" s="22"/>
    </row>
    <row r="648">
      <c r="A648" s="32"/>
      <c r="C648" s="33"/>
      <c r="H648" s="22"/>
      <c r="J648" s="22"/>
    </row>
    <row r="649">
      <c r="A649" s="32"/>
      <c r="C649" s="33"/>
      <c r="H649" s="22"/>
      <c r="J649" s="22"/>
    </row>
    <row r="650">
      <c r="A650" s="32"/>
      <c r="C650" s="33"/>
      <c r="H650" s="22"/>
      <c r="J650" s="22"/>
    </row>
    <row r="651">
      <c r="A651" s="32"/>
      <c r="C651" s="33"/>
      <c r="H651" s="22"/>
      <c r="J651" s="22"/>
    </row>
    <row r="652">
      <c r="A652" s="32"/>
      <c r="C652" s="33"/>
      <c r="H652" s="22"/>
      <c r="J652" s="22"/>
    </row>
    <row r="653">
      <c r="A653" s="32"/>
      <c r="C653" s="33"/>
      <c r="H653" s="22"/>
      <c r="J653" s="22"/>
    </row>
    <row r="654">
      <c r="A654" s="32"/>
      <c r="C654" s="33"/>
      <c r="H654" s="22"/>
      <c r="J654" s="22"/>
    </row>
    <row r="655">
      <c r="A655" s="32"/>
      <c r="C655" s="33"/>
      <c r="H655" s="22"/>
      <c r="J655" s="22"/>
    </row>
    <row r="656">
      <c r="A656" s="32"/>
      <c r="C656" s="33"/>
      <c r="H656" s="22"/>
      <c r="J656" s="22"/>
    </row>
    <row r="657">
      <c r="A657" s="32"/>
      <c r="C657" s="33"/>
      <c r="H657" s="22"/>
      <c r="J657" s="22"/>
    </row>
    <row r="658">
      <c r="A658" s="32"/>
      <c r="C658" s="33"/>
      <c r="H658" s="22"/>
      <c r="J658" s="22"/>
    </row>
    <row r="659">
      <c r="A659" s="32"/>
      <c r="C659" s="33"/>
      <c r="H659" s="22"/>
      <c r="J659" s="22"/>
    </row>
    <row r="660">
      <c r="A660" s="32"/>
      <c r="C660" s="33"/>
      <c r="H660" s="22"/>
      <c r="J660" s="22"/>
    </row>
    <row r="661">
      <c r="A661" s="32"/>
      <c r="C661" s="33"/>
      <c r="H661" s="22"/>
      <c r="J661" s="22"/>
    </row>
    <row r="662">
      <c r="A662" s="32"/>
      <c r="C662" s="33"/>
      <c r="H662" s="22"/>
      <c r="J662" s="22"/>
    </row>
    <row r="663">
      <c r="A663" s="32"/>
      <c r="C663" s="33"/>
      <c r="H663" s="22"/>
      <c r="J663" s="22"/>
    </row>
    <row r="664">
      <c r="A664" s="32"/>
      <c r="C664" s="33"/>
      <c r="H664" s="22"/>
      <c r="J664" s="22"/>
    </row>
    <row r="665">
      <c r="A665" s="32"/>
      <c r="C665" s="33"/>
      <c r="H665" s="22"/>
      <c r="J665" s="22"/>
    </row>
    <row r="666">
      <c r="A666" s="32"/>
      <c r="C666" s="33"/>
      <c r="H666" s="22"/>
      <c r="J666" s="22"/>
    </row>
    <row r="667">
      <c r="A667" s="32"/>
      <c r="C667" s="33"/>
      <c r="H667" s="22"/>
      <c r="J667" s="22"/>
    </row>
    <row r="668">
      <c r="A668" s="32"/>
      <c r="C668" s="33"/>
      <c r="H668" s="22"/>
      <c r="J668" s="22"/>
    </row>
    <row r="669">
      <c r="A669" s="32"/>
      <c r="C669" s="33"/>
      <c r="H669" s="22"/>
      <c r="J669" s="22"/>
    </row>
    <row r="670">
      <c r="A670" s="32"/>
      <c r="C670" s="33"/>
      <c r="H670" s="22"/>
      <c r="J670" s="22"/>
    </row>
    <row r="671">
      <c r="A671" s="32"/>
      <c r="C671" s="33"/>
      <c r="H671" s="22"/>
      <c r="J671" s="22"/>
    </row>
    <row r="672">
      <c r="A672" s="32"/>
      <c r="C672" s="33"/>
      <c r="H672" s="22"/>
      <c r="J672" s="22"/>
    </row>
    <row r="673">
      <c r="A673" s="32"/>
      <c r="C673" s="33"/>
      <c r="H673" s="22"/>
      <c r="J673" s="22"/>
    </row>
    <row r="674">
      <c r="A674" s="32"/>
      <c r="C674" s="33"/>
      <c r="H674" s="22"/>
      <c r="J674" s="22"/>
    </row>
    <row r="675">
      <c r="A675" s="32"/>
      <c r="C675" s="33"/>
      <c r="H675" s="22"/>
      <c r="J675" s="22"/>
    </row>
    <row r="676">
      <c r="A676" s="32"/>
      <c r="C676" s="33"/>
      <c r="H676" s="22"/>
      <c r="J676" s="22"/>
    </row>
    <row r="677">
      <c r="A677" s="32"/>
      <c r="C677" s="33"/>
      <c r="H677" s="22"/>
      <c r="J677" s="22"/>
    </row>
    <row r="678">
      <c r="A678" s="32"/>
      <c r="C678" s="33"/>
      <c r="H678" s="22"/>
      <c r="J678" s="22"/>
    </row>
    <row r="679">
      <c r="A679" s="32"/>
      <c r="C679" s="33"/>
      <c r="H679" s="22"/>
      <c r="J679" s="22"/>
    </row>
    <row r="680">
      <c r="A680" s="32"/>
      <c r="C680" s="33"/>
      <c r="H680" s="22"/>
      <c r="J680" s="22"/>
    </row>
    <row r="681">
      <c r="A681" s="32"/>
      <c r="C681" s="33"/>
      <c r="H681" s="22"/>
      <c r="J681" s="22"/>
    </row>
    <row r="682">
      <c r="A682" s="32"/>
      <c r="C682" s="33"/>
      <c r="H682" s="22"/>
      <c r="J682" s="22"/>
    </row>
    <row r="683">
      <c r="A683" s="32"/>
      <c r="C683" s="33"/>
      <c r="H683" s="22"/>
      <c r="J683" s="22"/>
    </row>
    <row r="684">
      <c r="A684" s="32"/>
      <c r="C684" s="33"/>
      <c r="H684" s="22"/>
      <c r="J684" s="22"/>
    </row>
    <row r="685">
      <c r="A685" s="32"/>
      <c r="C685" s="33"/>
      <c r="H685" s="22"/>
      <c r="J685" s="22"/>
    </row>
    <row r="686">
      <c r="A686" s="32"/>
      <c r="C686" s="33"/>
      <c r="H686" s="22"/>
      <c r="J686" s="22"/>
    </row>
    <row r="687">
      <c r="A687" s="32"/>
      <c r="C687" s="33"/>
      <c r="H687" s="22"/>
      <c r="J687" s="22"/>
    </row>
    <row r="688">
      <c r="A688" s="32"/>
      <c r="C688" s="33"/>
      <c r="H688" s="22"/>
      <c r="J688" s="22"/>
    </row>
    <row r="689">
      <c r="A689" s="32"/>
      <c r="C689" s="33"/>
      <c r="H689" s="22"/>
      <c r="J689" s="22"/>
    </row>
    <row r="690">
      <c r="A690" s="32"/>
      <c r="C690" s="33"/>
      <c r="H690" s="22"/>
      <c r="J690" s="22"/>
    </row>
    <row r="691">
      <c r="A691" s="32"/>
      <c r="C691" s="33"/>
      <c r="H691" s="22"/>
      <c r="J691" s="22"/>
    </row>
    <row r="692">
      <c r="A692" s="32"/>
      <c r="C692" s="33"/>
      <c r="H692" s="22"/>
      <c r="J692" s="22"/>
    </row>
    <row r="693">
      <c r="A693" s="32"/>
      <c r="C693" s="33"/>
      <c r="H693" s="22"/>
      <c r="J693" s="22"/>
    </row>
    <row r="694">
      <c r="A694" s="32"/>
      <c r="C694" s="33"/>
      <c r="H694" s="22"/>
      <c r="J694" s="22"/>
    </row>
    <row r="695">
      <c r="A695" s="32"/>
      <c r="C695" s="33"/>
      <c r="H695" s="22"/>
      <c r="J695" s="22"/>
    </row>
    <row r="696">
      <c r="A696" s="32"/>
      <c r="C696" s="33"/>
      <c r="H696" s="22"/>
      <c r="J696" s="22"/>
    </row>
    <row r="697">
      <c r="A697" s="32"/>
      <c r="C697" s="33"/>
      <c r="H697" s="22"/>
      <c r="J697" s="22"/>
    </row>
    <row r="698">
      <c r="A698" s="32"/>
      <c r="C698" s="33"/>
      <c r="H698" s="22"/>
      <c r="J698" s="22"/>
    </row>
    <row r="699">
      <c r="A699" s="32"/>
      <c r="C699" s="33"/>
      <c r="H699" s="22"/>
      <c r="J699" s="22"/>
    </row>
    <row r="700">
      <c r="A700" s="32"/>
      <c r="C700" s="33"/>
      <c r="H700" s="22"/>
      <c r="J700" s="22"/>
    </row>
    <row r="701">
      <c r="A701" s="32"/>
      <c r="C701" s="33"/>
      <c r="H701" s="22"/>
      <c r="J701" s="22"/>
    </row>
    <row r="702">
      <c r="A702" s="32"/>
      <c r="C702" s="33"/>
      <c r="H702" s="22"/>
      <c r="J702" s="22"/>
    </row>
    <row r="703">
      <c r="A703" s="32"/>
      <c r="C703" s="33"/>
      <c r="H703" s="22"/>
      <c r="J703" s="22"/>
    </row>
    <row r="704">
      <c r="A704" s="32"/>
      <c r="C704" s="33"/>
      <c r="H704" s="22"/>
      <c r="J704" s="22"/>
    </row>
    <row r="705">
      <c r="A705" s="32"/>
      <c r="C705" s="33"/>
      <c r="H705" s="22"/>
      <c r="J705" s="22"/>
    </row>
    <row r="706">
      <c r="A706" s="32"/>
      <c r="C706" s="33"/>
      <c r="H706" s="22"/>
      <c r="J706" s="22"/>
    </row>
    <row r="707">
      <c r="A707" s="32"/>
      <c r="C707" s="33"/>
      <c r="H707" s="22"/>
      <c r="J707" s="22"/>
    </row>
    <row r="708">
      <c r="A708" s="32"/>
      <c r="C708" s="33"/>
      <c r="H708" s="22"/>
      <c r="J708" s="22"/>
    </row>
    <row r="709">
      <c r="A709" s="32"/>
      <c r="C709" s="33"/>
      <c r="H709" s="22"/>
      <c r="J709" s="22"/>
    </row>
    <row r="710">
      <c r="A710" s="32"/>
      <c r="C710" s="33"/>
      <c r="H710" s="22"/>
      <c r="J710" s="22"/>
    </row>
    <row r="711">
      <c r="A711" s="32"/>
      <c r="C711" s="33"/>
      <c r="H711" s="22"/>
      <c r="J711" s="22"/>
    </row>
    <row r="712">
      <c r="A712" s="32"/>
      <c r="C712" s="33"/>
      <c r="H712" s="22"/>
      <c r="J712" s="22"/>
    </row>
    <row r="713">
      <c r="A713" s="32"/>
      <c r="C713" s="33"/>
      <c r="H713" s="22"/>
      <c r="J713" s="22"/>
    </row>
    <row r="714">
      <c r="A714" s="32"/>
      <c r="C714" s="33"/>
      <c r="H714" s="22"/>
      <c r="J714" s="22"/>
    </row>
    <row r="715">
      <c r="A715" s="32"/>
      <c r="C715" s="33"/>
      <c r="H715" s="22"/>
      <c r="J715" s="22"/>
    </row>
    <row r="716">
      <c r="A716" s="32"/>
      <c r="C716" s="33"/>
      <c r="H716" s="22"/>
      <c r="J716" s="22"/>
    </row>
    <row r="717">
      <c r="A717" s="32"/>
      <c r="C717" s="33"/>
      <c r="H717" s="22"/>
      <c r="J717" s="22"/>
    </row>
    <row r="718">
      <c r="A718" s="32"/>
      <c r="C718" s="33"/>
      <c r="H718" s="22"/>
      <c r="J718" s="22"/>
    </row>
    <row r="719">
      <c r="A719" s="32"/>
      <c r="C719" s="33"/>
      <c r="H719" s="22"/>
      <c r="J719" s="22"/>
    </row>
    <row r="720">
      <c r="A720" s="32"/>
      <c r="C720" s="33"/>
      <c r="H720" s="22"/>
      <c r="J720" s="22"/>
    </row>
    <row r="721">
      <c r="A721" s="32"/>
      <c r="C721" s="33"/>
      <c r="H721" s="22"/>
      <c r="J721" s="22"/>
    </row>
    <row r="722">
      <c r="A722" s="32"/>
      <c r="C722" s="33"/>
      <c r="H722" s="22"/>
      <c r="J722" s="22"/>
    </row>
    <row r="723">
      <c r="A723" s="32"/>
      <c r="C723" s="33"/>
      <c r="H723" s="22"/>
      <c r="J723" s="22"/>
    </row>
    <row r="724">
      <c r="A724" s="32"/>
      <c r="C724" s="33"/>
      <c r="H724" s="22"/>
      <c r="J724" s="22"/>
    </row>
    <row r="725">
      <c r="A725" s="32"/>
      <c r="C725" s="33"/>
      <c r="H725" s="22"/>
      <c r="J725" s="22"/>
    </row>
    <row r="726">
      <c r="A726" s="32"/>
      <c r="C726" s="33"/>
      <c r="H726" s="22"/>
      <c r="J726" s="22"/>
    </row>
    <row r="727">
      <c r="A727" s="32"/>
      <c r="C727" s="33"/>
      <c r="H727" s="22"/>
      <c r="J727" s="22"/>
    </row>
    <row r="728">
      <c r="A728" s="32"/>
      <c r="C728" s="33"/>
      <c r="H728" s="22"/>
      <c r="J728" s="22"/>
    </row>
    <row r="729">
      <c r="A729" s="32"/>
      <c r="C729" s="33"/>
      <c r="H729" s="22"/>
      <c r="J729" s="22"/>
    </row>
    <row r="730">
      <c r="A730" s="32"/>
      <c r="C730" s="33"/>
      <c r="H730" s="22"/>
      <c r="J730" s="22"/>
    </row>
    <row r="731">
      <c r="A731" s="32"/>
      <c r="C731" s="33"/>
      <c r="H731" s="22"/>
      <c r="J731" s="22"/>
    </row>
    <row r="732">
      <c r="A732" s="32"/>
      <c r="C732" s="33"/>
      <c r="H732" s="22"/>
      <c r="J732" s="22"/>
    </row>
    <row r="733">
      <c r="A733" s="32"/>
      <c r="C733" s="33"/>
      <c r="H733" s="22"/>
      <c r="J733" s="22"/>
    </row>
    <row r="734">
      <c r="A734" s="32"/>
      <c r="C734" s="33"/>
      <c r="H734" s="22"/>
      <c r="J734" s="22"/>
    </row>
    <row r="735">
      <c r="A735" s="32"/>
      <c r="C735" s="33"/>
      <c r="H735" s="22"/>
      <c r="J735" s="22"/>
    </row>
    <row r="736">
      <c r="A736" s="32"/>
      <c r="C736" s="33"/>
      <c r="H736" s="22"/>
      <c r="J736" s="22"/>
    </row>
    <row r="737">
      <c r="A737" s="32"/>
      <c r="C737" s="33"/>
      <c r="H737" s="22"/>
      <c r="J737" s="22"/>
    </row>
    <row r="738">
      <c r="A738" s="32"/>
      <c r="C738" s="33"/>
      <c r="H738" s="22"/>
      <c r="J738" s="22"/>
    </row>
    <row r="739">
      <c r="A739" s="32"/>
      <c r="C739" s="33"/>
      <c r="H739" s="22"/>
      <c r="J739" s="22"/>
    </row>
    <row r="740">
      <c r="A740" s="32"/>
      <c r="C740" s="33"/>
      <c r="H740" s="22"/>
      <c r="J740" s="22"/>
    </row>
    <row r="741">
      <c r="A741" s="32"/>
      <c r="C741" s="33"/>
      <c r="H741" s="22"/>
      <c r="J741" s="22"/>
    </row>
    <row r="742">
      <c r="A742" s="32"/>
      <c r="C742" s="33"/>
      <c r="H742" s="22"/>
      <c r="J742" s="22"/>
    </row>
    <row r="743">
      <c r="A743" s="32"/>
      <c r="C743" s="33"/>
      <c r="H743" s="22"/>
      <c r="J743" s="22"/>
    </row>
    <row r="744">
      <c r="A744" s="32"/>
      <c r="C744" s="33"/>
      <c r="H744" s="22"/>
      <c r="J744" s="22"/>
    </row>
    <row r="745">
      <c r="A745" s="32"/>
      <c r="C745" s="33"/>
      <c r="H745" s="22"/>
      <c r="J745" s="22"/>
    </row>
    <row r="746">
      <c r="A746" s="32"/>
      <c r="C746" s="33"/>
      <c r="H746" s="22"/>
      <c r="J746" s="22"/>
    </row>
    <row r="747">
      <c r="A747" s="32"/>
      <c r="C747" s="33"/>
      <c r="H747" s="22"/>
      <c r="J747" s="22"/>
    </row>
    <row r="748">
      <c r="A748" s="32"/>
      <c r="C748" s="33"/>
      <c r="H748" s="22"/>
      <c r="J748" s="22"/>
    </row>
    <row r="749">
      <c r="A749" s="32"/>
      <c r="C749" s="33"/>
      <c r="H749" s="22"/>
      <c r="J749" s="22"/>
    </row>
    <row r="750">
      <c r="A750" s="32"/>
      <c r="C750" s="33"/>
      <c r="H750" s="22"/>
      <c r="J750" s="22"/>
    </row>
    <row r="751">
      <c r="A751" s="32"/>
      <c r="C751" s="33"/>
      <c r="H751" s="22"/>
      <c r="J751" s="22"/>
    </row>
    <row r="752">
      <c r="A752" s="32"/>
      <c r="C752" s="33"/>
      <c r="H752" s="22"/>
      <c r="J752" s="22"/>
    </row>
    <row r="753">
      <c r="A753" s="32"/>
      <c r="C753" s="33"/>
      <c r="H753" s="22"/>
      <c r="J753" s="22"/>
    </row>
    <row r="754">
      <c r="A754" s="32"/>
      <c r="C754" s="33"/>
      <c r="H754" s="22"/>
      <c r="J754" s="22"/>
    </row>
    <row r="755">
      <c r="A755" s="32"/>
      <c r="C755" s="33"/>
      <c r="H755" s="22"/>
      <c r="J755" s="22"/>
    </row>
    <row r="756">
      <c r="A756" s="32"/>
      <c r="C756" s="33"/>
      <c r="H756" s="22"/>
      <c r="J756" s="22"/>
    </row>
    <row r="757">
      <c r="A757" s="32"/>
      <c r="C757" s="33"/>
      <c r="H757" s="22"/>
      <c r="J757" s="22"/>
    </row>
    <row r="758">
      <c r="A758" s="32"/>
      <c r="C758" s="33"/>
      <c r="H758" s="22"/>
      <c r="J758" s="22"/>
    </row>
    <row r="759">
      <c r="A759" s="32"/>
      <c r="C759" s="33"/>
      <c r="H759" s="22"/>
      <c r="J759" s="22"/>
    </row>
    <row r="760">
      <c r="A760" s="32"/>
      <c r="C760" s="33"/>
      <c r="H760" s="22"/>
      <c r="J760" s="22"/>
    </row>
    <row r="761">
      <c r="A761" s="32"/>
      <c r="C761" s="33"/>
      <c r="H761" s="22"/>
      <c r="J761" s="22"/>
    </row>
    <row r="762">
      <c r="A762" s="32"/>
      <c r="C762" s="33"/>
      <c r="H762" s="22"/>
      <c r="J762" s="22"/>
    </row>
    <row r="763">
      <c r="A763" s="32"/>
      <c r="C763" s="33"/>
      <c r="H763" s="22"/>
      <c r="J763" s="22"/>
    </row>
    <row r="764">
      <c r="A764" s="32"/>
      <c r="C764" s="33"/>
      <c r="H764" s="22"/>
      <c r="J764" s="22"/>
    </row>
    <row r="765">
      <c r="A765" s="32"/>
      <c r="C765" s="33"/>
      <c r="H765" s="22"/>
      <c r="J765" s="22"/>
    </row>
    <row r="766">
      <c r="A766" s="32"/>
      <c r="C766" s="33"/>
      <c r="H766" s="22"/>
      <c r="J766" s="22"/>
    </row>
    <row r="767">
      <c r="A767" s="32"/>
      <c r="C767" s="33"/>
      <c r="H767" s="22"/>
      <c r="J767" s="22"/>
    </row>
    <row r="768">
      <c r="A768" s="32"/>
      <c r="C768" s="33"/>
      <c r="H768" s="22"/>
      <c r="J768" s="22"/>
    </row>
    <row r="769">
      <c r="A769" s="32"/>
      <c r="C769" s="33"/>
      <c r="H769" s="22"/>
      <c r="J769" s="22"/>
    </row>
    <row r="770">
      <c r="A770" s="32"/>
      <c r="C770" s="33"/>
      <c r="H770" s="22"/>
      <c r="J770" s="22"/>
    </row>
    <row r="771">
      <c r="A771" s="32"/>
      <c r="C771" s="33"/>
      <c r="H771" s="22"/>
      <c r="J771" s="22"/>
    </row>
    <row r="772">
      <c r="A772" s="32"/>
      <c r="C772" s="33"/>
      <c r="H772" s="22"/>
      <c r="J772" s="22"/>
    </row>
    <row r="773">
      <c r="A773" s="32"/>
      <c r="C773" s="33"/>
      <c r="H773" s="22"/>
      <c r="J773" s="22"/>
    </row>
    <row r="774">
      <c r="A774" s="32"/>
      <c r="C774" s="33"/>
      <c r="H774" s="22"/>
      <c r="J774" s="22"/>
    </row>
    <row r="775">
      <c r="A775" s="32"/>
      <c r="C775" s="33"/>
      <c r="H775" s="22"/>
      <c r="J775" s="22"/>
    </row>
    <row r="776">
      <c r="A776" s="32"/>
      <c r="C776" s="33"/>
      <c r="H776" s="22"/>
      <c r="J776" s="22"/>
    </row>
    <row r="777">
      <c r="A777" s="32"/>
      <c r="C777" s="33"/>
      <c r="H777" s="22"/>
      <c r="J777" s="22"/>
    </row>
    <row r="778">
      <c r="A778" s="32"/>
      <c r="C778" s="33"/>
      <c r="H778" s="22"/>
      <c r="J778" s="22"/>
    </row>
    <row r="779">
      <c r="A779" s="32"/>
      <c r="C779" s="33"/>
      <c r="H779" s="22"/>
      <c r="J779" s="22"/>
    </row>
    <row r="780">
      <c r="A780" s="32"/>
      <c r="C780" s="33"/>
      <c r="H780" s="22"/>
      <c r="J780" s="22"/>
    </row>
    <row r="781">
      <c r="A781" s="32"/>
      <c r="C781" s="33"/>
      <c r="H781" s="22"/>
      <c r="J781" s="22"/>
    </row>
    <row r="782">
      <c r="A782" s="32"/>
      <c r="C782" s="33"/>
      <c r="H782" s="22"/>
      <c r="J782" s="22"/>
    </row>
    <row r="783">
      <c r="A783" s="32"/>
      <c r="C783" s="33"/>
      <c r="H783" s="22"/>
      <c r="J783" s="22"/>
    </row>
    <row r="784">
      <c r="A784" s="32"/>
      <c r="C784" s="33"/>
      <c r="H784" s="22"/>
      <c r="J784" s="22"/>
    </row>
    <row r="785">
      <c r="A785" s="32"/>
      <c r="C785" s="33"/>
      <c r="H785" s="22"/>
      <c r="J785" s="22"/>
    </row>
    <row r="786">
      <c r="A786" s="32"/>
      <c r="C786" s="33"/>
      <c r="H786" s="22"/>
      <c r="J786" s="22"/>
    </row>
    <row r="787">
      <c r="A787" s="32"/>
      <c r="C787" s="33"/>
      <c r="H787" s="22"/>
      <c r="J787" s="22"/>
    </row>
    <row r="788">
      <c r="A788" s="32"/>
      <c r="C788" s="33"/>
      <c r="H788" s="22"/>
      <c r="J788" s="22"/>
    </row>
    <row r="789">
      <c r="A789" s="32"/>
      <c r="C789" s="33"/>
      <c r="H789" s="22"/>
      <c r="J789" s="22"/>
    </row>
    <row r="790">
      <c r="A790" s="32"/>
      <c r="C790" s="33"/>
      <c r="H790" s="22"/>
      <c r="J790" s="22"/>
    </row>
    <row r="791">
      <c r="A791" s="32"/>
      <c r="C791" s="33"/>
      <c r="H791" s="22"/>
      <c r="J791" s="22"/>
    </row>
    <row r="792">
      <c r="A792" s="32"/>
      <c r="C792" s="33"/>
      <c r="H792" s="22"/>
      <c r="J792" s="22"/>
    </row>
    <row r="793">
      <c r="A793" s="32"/>
      <c r="C793" s="33"/>
      <c r="H793" s="22"/>
      <c r="J793" s="22"/>
    </row>
    <row r="794">
      <c r="A794" s="32"/>
      <c r="C794" s="33"/>
      <c r="H794" s="22"/>
      <c r="J794" s="22"/>
    </row>
    <row r="795">
      <c r="A795" s="32"/>
      <c r="C795" s="33"/>
      <c r="H795" s="22"/>
      <c r="J795" s="22"/>
    </row>
    <row r="796">
      <c r="A796" s="32"/>
      <c r="C796" s="33"/>
      <c r="H796" s="22"/>
      <c r="J796" s="22"/>
    </row>
    <row r="797">
      <c r="A797" s="32"/>
      <c r="C797" s="33"/>
      <c r="H797" s="22"/>
      <c r="J797" s="22"/>
    </row>
    <row r="798">
      <c r="A798" s="32"/>
      <c r="C798" s="33"/>
      <c r="H798" s="22"/>
      <c r="J798" s="22"/>
    </row>
    <row r="799">
      <c r="A799" s="32"/>
      <c r="C799" s="33"/>
      <c r="H799" s="22"/>
      <c r="J799" s="22"/>
    </row>
    <row r="800">
      <c r="A800" s="32"/>
      <c r="C800" s="33"/>
      <c r="H800" s="22"/>
      <c r="J800" s="22"/>
    </row>
    <row r="801">
      <c r="A801" s="32"/>
      <c r="C801" s="33"/>
      <c r="H801" s="22"/>
      <c r="J801" s="22"/>
    </row>
    <row r="802">
      <c r="A802" s="32"/>
      <c r="C802" s="33"/>
      <c r="H802" s="22"/>
      <c r="J802" s="22"/>
    </row>
    <row r="803">
      <c r="A803" s="32"/>
      <c r="C803" s="33"/>
      <c r="H803" s="22"/>
      <c r="J803" s="22"/>
    </row>
    <row r="804">
      <c r="A804" s="32"/>
      <c r="C804" s="33"/>
      <c r="H804" s="22"/>
      <c r="J804" s="22"/>
    </row>
    <row r="805">
      <c r="A805" s="32"/>
      <c r="C805" s="33"/>
      <c r="H805" s="22"/>
      <c r="J805" s="22"/>
    </row>
    <row r="806">
      <c r="A806" s="32"/>
      <c r="C806" s="33"/>
      <c r="H806" s="22"/>
      <c r="J806" s="22"/>
    </row>
    <row r="807">
      <c r="A807" s="32"/>
      <c r="C807" s="33"/>
      <c r="H807" s="22"/>
      <c r="J807" s="22"/>
    </row>
    <row r="808">
      <c r="A808" s="32"/>
      <c r="C808" s="33"/>
      <c r="H808" s="22"/>
      <c r="J808" s="22"/>
    </row>
    <row r="809">
      <c r="A809" s="32"/>
      <c r="C809" s="33"/>
      <c r="H809" s="22"/>
      <c r="J809" s="22"/>
    </row>
    <row r="810">
      <c r="A810" s="32"/>
      <c r="C810" s="33"/>
      <c r="H810" s="22"/>
      <c r="J810" s="22"/>
    </row>
    <row r="811">
      <c r="A811" s="32"/>
      <c r="C811" s="33"/>
      <c r="H811" s="22"/>
      <c r="J811" s="22"/>
    </row>
    <row r="812">
      <c r="A812" s="32"/>
      <c r="C812" s="33"/>
      <c r="H812" s="22"/>
      <c r="J812" s="22"/>
    </row>
    <row r="813">
      <c r="A813" s="32"/>
      <c r="C813" s="33"/>
      <c r="H813" s="22"/>
      <c r="J813" s="22"/>
    </row>
    <row r="814">
      <c r="A814" s="32"/>
      <c r="C814" s="33"/>
      <c r="H814" s="22"/>
      <c r="J814" s="22"/>
    </row>
    <row r="815">
      <c r="A815" s="32"/>
      <c r="C815" s="33"/>
      <c r="H815" s="22"/>
      <c r="J815" s="22"/>
    </row>
    <row r="816">
      <c r="A816" s="32"/>
      <c r="C816" s="33"/>
      <c r="H816" s="22"/>
      <c r="J816" s="22"/>
    </row>
    <row r="817">
      <c r="A817" s="32"/>
      <c r="C817" s="33"/>
      <c r="H817" s="22"/>
      <c r="J817" s="22"/>
    </row>
    <row r="818">
      <c r="A818" s="32"/>
      <c r="C818" s="33"/>
      <c r="H818" s="22"/>
      <c r="J818" s="22"/>
    </row>
    <row r="819">
      <c r="A819" s="32"/>
      <c r="C819" s="33"/>
      <c r="H819" s="22"/>
      <c r="J819" s="22"/>
    </row>
    <row r="820">
      <c r="A820" s="32"/>
      <c r="C820" s="33"/>
      <c r="H820" s="22"/>
      <c r="J820" s="22"/>
    </row>
    <row r="821">
      <c r="A821" s="32"/>
      <c r="C821" s="33"/>
      <c r="H821" s="22"/>
      <c r="J821" s="22"/>
    </row>
    <row r="822">
      <c r="A822" s="32"/>
      <c r="C822" s="33"/>
      <c r="H822" s="22"/>
      <c r="J822" s="22"/>
    </row>
    <row r="823">
      <c r="A823" s="32"/>
      <c r="C823" s="33"/>
      <c r="H823" s="22"/>
      <c r="J823" s="22"/>
    </row>
    <row r="824">
      <c r="A824" s="32"/>
      <c r="C824" s="33"/>
      <c r="H824" s="22"/>
      <c r="J824" s="22"/>
    </row>
    <row r="825">
      <c r="A825" s="32"/>
      <c r="C825" s="33"/>
      <c r="H825" s="22"/>
      <c r="J825" s="22"/>
    </row>
    <row r="826">
      <c r="A826" s="32"/>
      <c r="C826" s="33"/>
      <c r="H826" s="22"/>
      <c r="J826" s="22"/>
    </row>
    <row r="827">
      <c r="A827" s="32"/>
      <c r="C827" s="33"/>
      <c r="H827" s="22"/>
      <c r="J827" s="22"/>
    </row>
    <row r="828">
      <c r="A828" s="32"/>
      <c r="C828" s="33"/>
      <c r="H828" s="22"/>
      <c r="J828" s="22"/>
    </row>
    <row r="829">
      <c r="A829" s="32"/>
      <c r="C829" s="33"/>
      <c r="H829" s="22"/>
      <c r="J829" s="22"/>
    </row>
    <row r="830">
      <c r="A830" s="32"/>
      <c r="C830" s="33"/>
      <c r="H830" s="22"/>
      <c r="J830" s="22"/>
    </row>
    <row r="831">
      <c r="A831" s="32"/>
      <c r="C831" s="33"/>
      <c r="H831" s="22"/>
      <c r="J831" s="22"/>
    </row>
    <row r="832">
      <c r="A832" s="32"/>
      <c r="C832" s="33"/>
      <c r="H832" s="22"/>
      <c r="J832" s="22"/>
    </row>
    <row r="833">
      <c r="A833" s="32"/>
      <c r="C833" s="33"/>
      <c r="H833" s="22"/>
      <c r="J833" s="22"/>
    </row>
    <row r="834">
      <c r="A834" s="32"/>
      <c r="C834" s="33"/>
      <c r="H834" s="22"/>
      <c r="J834" s="22"/>
    </row>
    <row r="835">
      <c r="A835" s="32"/>
      <c r="C835" s="33"/>
      <c r="H835" s="22"/>
      <c r="J835" s="22"/>
    </row>
    <row r="836">
      <c r="A836" s="32"/>
      <c r="C836" s="33"/>
      <c r="H836" s="22"/>
      <c r="J836" s="22"/>
    </row>
    <row r="837">
      <c r="A837" s="32"/>
      <c r="C837" s="33"/>
      <c r="H837" s="22"/>
      <c r="J837" s="22"/>
    </row>
    <row r="838">
      <c r="A838" s="32"/>
      <c r="C838" s="33"/>
      <c r="H838" s="22"/>
      <c r="J838" s="22"/>
    </row>
    <row r="839">
      <c r="A839" s="32"/>
      <c r="C839" s="33"/>
      <c r="H839" s="22"/>
      <c r="J839" s="22"/>
    </row>
    <row r="840">
      <c r="A840" s="32"/>
      <c r="C840" s="33"/>
      <c r="H840" s="22"/>
      <c r="J840" s="22"/>
    </row>
    <row r="841">
      <c r="A841" s="32"/>
      <c r="C841" s="33"/>
      <c r="H841" s="22"/>
      <c r="J841" s="22"/>
    </row>
    <row r="842">
      <c r="A842" s="32"/>
      <c r="C842" s="33"/>
      <c r="H842" s="22"/>
      <c r="J842" s="22"/>
    </row>
    <row r="843">
      <c r="A843" s="32"/>
      <c r="C843" s="33"/>
      <c r="H843" s="22"/>
      <c r="J843" s="22"/>
    </row>
    <row r="844">
      <c r="A844" s="32"/>
      <c r="C844" s="33"/>
      <c r="H844" s="22"/>
      <c r="J844" s="22"/>
    </row>
    <row r="845">
      <c r="A845" s="32"/>
      <c r="C845" s="33"/>
      <c r="H845" s="22"/>
      <c r="J845" s="22"/>
    </row>
    <row r="846">
      <c r="A846" s="32"/>
      <c r="C846" s="33"/>
      <c r="H846" s="22"/>
      <c r="J846" s="22"/>
    </row>
    <row r="847">
      <c r="A847" s="32"/>
      <c r="C847" s="33"/>
      <c r="H847" s="22"/>
      <c r="J847" s="22"/>
    </row>
    <row r="848">
      <c r="A848" s="32"/>
      <c r="C848" s="33"/>
      <c r="H848" s="22"/>
      <c r="J848" s="22"/>
    </row>
    <row r="849">
      <c r="A849" s="32"/>
      <c r="C849" s="33"/>
      <c r="H849" s="22"/>
      <c r="J849" s="22"/>
    </row>
    <row r="850">
      <c r="A850" s="32"/>
      <c r="C850" s="33"/>
      <c r="H850" s="22"/>
      <c r="J850" s="22"/>
    </row>
    <row r="851">
      <c r="A851" s="32"/>
      <c r="C851" s="33"/>
      <c r="H851" s="22"/>
      <c r="J851" s="22"/>
    </row>
    <row r="852">
      <c r="A852" s="32"/>
      <c r="C852" s="33"/>
      <c r="H852" s="22"/>
      <c r="J852" s="22"/>
    </row>
    <row r="853">
      <c r="A853" s="32"/>
      <c r="C853" s="33"/>
      <c r="H853" s="22"/>
      <c r="J853" s="22"/>
    </row>
    <row r="854">
      <c r="A854" s="32"/>
      <c r="C854" s="33"/>
      <c r="H854" s="22"/>
      <c r="J854" s="22"/>
    </row>
    <row r="855">
      <c r="A855" s="32"/>
      <c r="C855" s="33"/>
      <c r="H855" s="22"/>
      <c r="J855" s="22"/>
    </row>
    <row r="856">
      <c r="A856" s="32"/>
      <c r="C856" s="33"/>
      <c r="H856" s="22"/>
      <c r="J856" s="22"/>
    </row>
    <row r="857">
      <c r="A857" s="32"/>
      <c r="C857" s="33"/>
      <c r="H857" s="22"/>
      <c r="J857" s="22"/>
    </row>
    <row r="858">
      <c r="A858" s="32"/>
      <c r="C858" s="33"/>
      <c r="H858" s="22"/>
      <c r="J858" s="22"/>
    </row>
    <row r="859">
      <c r="A859" s="32"/>
      <c r="C859" s="33"/>
      <c r="H859" s="22"/>
      <c r="J859" s="22"/>
    </row>
    <row r="860">
      <c r="A860" s="32"/>
      <c r="C860" s="33"/>
      <c r="H860" s="22"/>
      <c r="J860" s="22"/>
    </row>
    <row r="861">
      <c r="A861" s="32"/>
      <c r="C861" s="33"/>
      <c r="H861" s="22"/>
      <c r="J861" s="22"/>
    </row>
    <row r="862">
      <c r="A862" s="32"/>
      <c r="C862" s="33"/>
      <c r="H862" s="22"/>
      <c r="J862" s="22"/>
    </row>
    <row r="863">
      <c r="A863" s="32"/>
      <c r="C863" s="33"/>
      <c r="H863" s="22"/>
      <c r="J863" s="22"/>
    </row>
    <row r="864">
      <c r="A864" s="32"/>
      <c r="C864" s="33"/>
      <c r="H864" s="22"/>
      <c r="J864" s="22"/>
    </row>
    <row r="865">
      <c r="A865" s="32"/>
      <c r="C865" s="33"/>
      <c r="H865" s="22"/>
      <c r="J865" s="22"/>
    </row>
    <row r="866">
      <c r="A866" s="32"/>
      <c r="C866" s="33"/>
      <c r="H866" s="22"/>
      <c r="J866" s="22"/>
    </row>
    <row r="867">
      <c r="A867" s="32"/>
      <c r="C867" s="33"/>
      <c r="H867" s="22"/>
      <c r="J867" s="22"/>
    </row>
    <row r="868">
      <c r="A868" s="32"/>
      <c r="C868" s="33"/>
      <c r="H868" s="22"/>
      <c r="J868" s="22"/>
    </row>
    <row r="869">
      <c r="A869" s="32"/>
      <c r="C869" s="33"/>
      <c r="H869" s="22"/>
      <c r="J869" s="22"/>
    </row>
    <row r="870">
      <c r="A870" s="32"/>
      <c r="C870" s="33"/>
      <c r="H870" s="22"/>
      <c r="J870" s="22"/>
    </row>
    <row r="871">
      <c r="A871" s="32"/>
      <c r="C871" s="33"/>
      <c r="H871" s="22"/>
      <c r="J871" s="22"/>
    </row>
    <row r="872">
      <c r="A872" s="32"/>
      <c r="C872" s="33"/>
      <c r="H872" s="22"/>
      <c r="J872" s="22"/>
    </row>
    <row r="873">
      <c r="A873" s="32"/>
      <c r="C873" s="33"/>
      <c r="H873" s="22"/>
      <c r="J873" s="22"/>
    </row>
    <row r="874">
      <c r="A874" s="32"/>
      <c r="C874" s="33"/>
      <c r="H874" s="22"/>
      <c r="J874" s="22"/>
    </row>
    <row r="875">
      <c r="A875" s="32"/>
      <c r="C875" s="33"/>
      <c r="H875" s="22"/>
      <c r="J875" s="22"/>
    </row>
    <row r="876">
      <c r="A876" s="32"/>
      <c r="C876" s="33"/>
      <c r="H876" s="22"/>
      <c r="J876" s="22"/>
    </row>
    <row r="877">
      <c r="A877" s="32"/>
      <c r="C877" s="33"/>
      <c r="H877" s="22"/>
      <c r="J877" s="22"/>
    </row>
    <row r="878">
      <c r="A878" s="32"/>
      <c r="C878" s="33"/>
      <c r="H878" s="22"/>
      <c r="J878" s="22"/>
    </row>
    <row r="879">
      <c r="A879" s="32"/>
      <c r="C879" s="33"/>
      <c r="H879" s="22"/>
      <c r="J879" s="22"/>
    </row>
    <row r="880">
      <c r="A880" s="32"/>
      <c r="C880" s="33"/>
      <c r="H880" s="22"/>
      <c r="J880" s="22"/>
    </row>
    <row r="881">
      <c r="A881" s="32"/>
      <c r="C881" s="33"/>
      <c r="H881" s="22"/>
      <c r="J881" s="22"/>
    </row>
    <row r="882">
      <c r="A882" s="32"/>
      <c r="C882" s="33"/>
      <c r="H882" s="22"/>
      <c r="J882" s="22"/>
    </row>
    <row r="883">
      <c r="A883" s="32"/>
      <c r="C883" s="33"/>
      <c r="H883" s="22"/>
      <c r="J883" s="22"/>
    </row>
    <row r="884">
      <c r="A884" s="32"/>
      <c r="C884" s="33"/>
      <c r="H884" s="22"/>
      <c r="J884" s="22"/>
    </row>
    <row r="885">
      <c r="A885" s="32"/>
      <c r="C885" s="33"/>
      <c r="H885" s="22"/>
      <c r="J885" s="22"/>
    </row>
    <row r="886">
      <c r="A886" s="32"/>
      <c r="C886" s="33"/>
      <c r="H886" s="22"/>
      <c r="J886" s="22"/>
    </row>
    <row r="887">
      <c r="A887" s="32"/>
      <c r="C887" s="33"/>
      <c r="H887" s="22"/>
      <c r="J887" s="22"/>
    </row>
    <row r="888">
      <c r="A888" s="32"/>
      <c r="C888" s="33"/>
      <c r="H888" s="22"/>
      <c r="J888" s="22"/>
    </row>
    <row r="889">
      <c r="A889" s="32"/>
      <c r="C889" s="33"/>
      <c r="H889" s="22"/>
      <c r="J889" s="22"/>
    </row>
    <row r="890">
      <c r="A890" s="32"/>
      <c r="C890" s="33"/>
      <c r="H890" s="22"/>
      <c r="J890" s="22"/>
    </row>
    <row r="891">
      <c r="A891" s="32"/>
      <c r="C891" s="33"/>
      <c r="H891" s="22"/>
      <c r="J891" s="22"/>
    </row>
    <row r="892">
      <c r="A892" s="32"/>
      <c r="C892" s="33"/>
      <c r="H892" s="22"/>
      <c r="J892" s="22"/>
    </row>
    <row r="893">
      <c r="A893" s="32"/>
      <c r="C893" s="33"/>
      <c r="H893" s="22"/>
      <c r="J893" s="22"/>
    </row>
    <row r="894">
      <c r="A894" s="32"/>
      <c r="C894" s="33"/>
      <c r="H894" s="22"/>
      <c r="J894" s="22"/>
    </row>
    <row r="895">
      <c r="A895" s="32"/>
      <c r="C895" s="33"/>
      <c r="H895" s="22"/>
      <c r="J895" s="22"/>
    </row>
    <row r="896">
      <c r="A896" s="32"/>
      <c r="C896" s="33"/>
      <c r="H896" s="22"/>
      <c r="J896" s="22"/>
    </row>
    <row r="897">
      <c r="A897" s="32"/>
      <c r="C897" s="33"/>
      <c r="H897" s="22"/>
      <c r="J897" s="22"/>
    </row>
    <row r="898">
      <c r="A898" s="32"/>
      <c r="C898" s="33"/>
      <c r="H898" s="22"/>
      <c r="J898" s="22"/>
    </row>
    <row r="899">
      <c r="A899" s="32"/>
      <c r="C899" s="33"/>
      <c r="H899" s="22"/>
      <c r="J899" s="22"/>
    </row>
    <row r="900">
      <c r="A900" s="32"/>
      <c r="C900" s="33"/>
      <c r="H900" s="22"/>
      <c r="J900" s="22"/>
    </row>
    <row r="901">
      <c r="A901" s="32"/>
      <c r="C901" s="33"/>
      <c r="H901" s="22"/>
      <c r="J901" s="22"/>
    </row>
    <row r="902">
      <c r="A902" s="32"/>
      <c r="C902" s="33"/>
      <c r="H902" s="22"/>
      <c r="J902" s="22"/>
    </row>
    <row r="903">
      <c r="A903" s="32"/>
      <c r="C903" s="33"/>
      <c r="H903" s="22"/>
      <c r="J903" s="22"/>
    </row>
    <row r="904">
      <c r="A904" s="32"/>
      <c r="C904" s="33"/>
      <c r="H904" s="22"/>
      <c r="J904" s="22"/>
    </row>
    <row r="905">
      <c r="A905" s="32"/>
      <c r="C905" s="33"/>
      <c r="H905" s="22"/>
      <c r="J905" s="22"/>
    </row>
    <row r="906">
      <c r="A906" s="32"/>
      <c r="C906" s="33"/>
      <c r="H906" s="22"/>
      <c r="J906" s="22"/>
    </row>
    <row r="907">
      <c r="A907" s="32"/>
      <c r="C907" s="33"/>
      <c r="H907" s="22"/>
      <c r="J907" s="22"/>
    </row>
    <row r="908">
      <c r="A908" s="32"/>
      <c r="C908" s="33"/>
      <c r="H908" s="22"/>
      <c r="J908" s="22"/>
    </row>
    <row r="909">
      <c r="A909" s="32"/>
      <c r="C909" s="33"/>
      <c r="H909" s="22"/>
      <c r="J909" s="22"/>
    </row>
    <row r="910">
      <c r="A910" s="32"/>
      <c r="C910" s="33"/>
      <c r="H910" s="22"/>
      <c r="J910" s="22"/>
    </row>
    <row r="911">
      <c r="A911" s="32"/>
      <c r="C911" s="33"/>
      <c r="H911" s="22"/>
      <c r="J911" s="22"/>
    </row>
    <row r="912">
      <c r="A912" s="32"/>
      <c r="C912" s="33"/>
      <c r="H912" s="22"/>
      <c r="J912" s="22"/>
    </row>
    <row r="913">
      <c r="A913" s="32"/>
      <c r="C913" s="33"/>
      <c r="H913" s="22"/>
      <c r="J913" s="22"/>
    </row>
    <row r="914">
      <c r="A914" s="32"/>
      <c r="C914" s="33"/>
      <c r="H914" s="22"/>
      <c r="J914" s="22"/>
    </row>
    <row r="915">
      <c r="A915" s="32"/>
      <c r="C915" s="33"/>
      <c r="H915" s="22"/>
      <c r="J915" s="22"/>
    </row>
    <row r="916">
      <c r="A916" s="32"/>
      <c r="C916" s="33"/>
      <c r="H916" s="22"/>
      <c r="J916" s="22"/>
    </row>
    <row r="917">
      <c r="A917" s="32"/>
      <c r="C917" s="33"/>
      <c r="H917" s="22"/>
      <c r="J917" s="22"/>
    </row>
    <row r="918">
      <c r="A918" s="32"/>
      <c r="C918" s="33"/>
      <c r="H918" s="22"/>
      <c r="J918" s="22"/>
    </row>
    <row r="919">
      <c r="A919" s="32"/>
      <c r="C919" s="33"/>
      <c r="H919" s="22"/>
      <c r="J919" s="22"/>
    </row>
    <row r="920">
      <c r="A920" s="32"/>
      <c r="C920" s="33"/>
      <c r="H920" s="22"/>
      <c r="J920" s="22"/>
    </row>
    <row r="921">
      <c r="A921" s="32"/>
      <c r="C921" s="33"/>
      <c r="H921" s="22"/>
      <c r="J921" s="22"/>
    </row>
    <row r="922">
      <c r="A922" s="32"/>
      <c r="C922" s="33"/>
      <c r="H922" s="22"/>
      <c r="J922" s="22"/>
    </row>
    <row r="923">
      <c r="A923" s="32"/>
      <c r="C923" s="33"/>
      <c r="H923" s="22"/>
      <c r="J923" s="22"/>
    </row>
    <row r="924">
      <c r="A924" s="32"/>
      <c r="C924" s="33"/>
      <c r="H924" s="22"/>
      <c r="J924" s="22"/>
    </row>
    <row r="925">
      <c r="A925" s="32"/>
      <c r="C925" s="33"/>
      <c r="H925" s="22"/>
      <c r="J925" s="22"/>
    </row>
    <row r="926">
      <c r="A926" s="32"/>
      <c r="C926" s="33"/>
      <c r="H926" s="22"/>
      <c r="J926" s="22"/>
    </row>
    <row r="927">
      <c r="A927" s="32"/>
      <c r="C927" s="33"/>
      <c r="H927" s="22"/>
      <c r="J927" s="22"/>
    </row>
    <row r="928">
      <c r="A928" s="32"/>
      <c r="C928" s="33"/>
      <c r="H928" s="22"/>
      <c r="J928" s="22"/>
    </row>
    <row r="929">
      <c r="A929" s="32"/>
      <c r="C929" s="33"/>
      <c r="H929" s="22"/>
      <c r="J929" s="22"/>
    </row>
    <row r="930">
      <c r="A930" s="32"/>
      <c r="C930" s="33"/>
      <c r="H930" s="22"/>
      <c r="J930" s="22"/>
    </row>
    <row r="931">
      <c r="A931" s="32"/>
      <c r="C931" s="33"/>
      <c r="H931" s="22"/>
      <c r="J931" s="22"/>
    </row>
    <row r="932">
      <c r="A932" s="32"/>
      <c r="C932" s="33"/>
      <c r="H932" s="22"/>
      <c r="J932" s="22"/>
    </row>
    <row r="933">
      <c r="A933" s="32"/>
      <c r="C933" s="33"/>
      <c r="H933" s="22"/>
      <c r="J933" s="22"/>
    </row>
    <row r="934">
      <c r="A934" s="32"/>
      <c r="C934" s="33"/>
      <c r="H934" s="22"/>
      <c r="J934" s="22"/>
    </row>
    <row r="935">
      <c r="A935" s="32"/>
      <c r="C935" s="33"/>
      <c r="H935" s="22"/>
      <c r="J935" s="22"/>
    </row>
    <row r="936">
      <c r="A936" s="32"/>
      <c r="C936" s="33"/>
      <c r="H936" s="22"/>
      <c r="J936" s="22"/>
    </row>
    <row r="937">
      <c r="A937" s="32"/>
      <c r="C937" s="33"/>
      <c r="H937" s="22"/>
      <c r="J937" s="22"/>
    </row>
    <row r="938">
      <c r="A938" s="32"/>
      <c r="C938" s="33"/>
      <c r="H938" s="22"/>
      <c r="J938" s="22"/>
    </row>
    <row r="939">
      <c r="A939" s="32"/>
      <c r="C939" s="33"/>
      <c r="H939" s="22"/>
      <c r="J939" s="22"/>
    </row>
    <row r="940">
      <c r="A940" s="32"/>
      <c r="C940" s="33"/>
      <c r="H940" s="22"/>
      <c r="J940" s="22"/>
    </row>
    <row r="941">
      <c r="A941" s="32"/>
      <c r="C941" s="33"/>
      <c r="H941" s="22"/>
      <c r="J941" s="22"/>
    </row>
    <row r="942">
      <c r="A942" s="32"/>
      <c r="C942" s="33"/>
      <c r="H942" s="22"/>
      <c r="J942" s="22"/>
    </row>
    <row r="943">
      <c r="A943" s="32"/>
      <c r="C943" s="33"/>
      <c r="H943" s="22"/>
      <c r="J943" s="22"/>
    </row>
    <row r="944">
      <c r="A944" s="32"/>
      <c r="C944" s="33"/>
      <c r="H944" s="22"/>
      <c r="J944" s="22"/>
    </row>
    <row r="945">
      <c r="A945" s="32"/>
      <c r="C945" s="33"/>
      <c r="H945" s="22"/>
      <c r="J945" s="22"/>
    </row>
    <row r="946">
      <c r="A946" s="32"/>
      <c r="C946" s="33"/>
      <c r="H946" s="22"/>
      <c r="J946" s="22"/>
    </row>
    <row r="947">
      <c r="A947" s="32"/>
      <c r="C947" s="33"/>
      <c r="H947" s="22"/>
      <c r="J947" s="22"/>
    </row>
    <row r="948">
      <c r="A948" s="32"/>
      <c r="C948" s="33"/>
      <c r="H948" s="22"/>
      <c r="J948" s="22"/>
    </row>
    <row r="949">
      <c r="A949" s="32"/>
      <c r="C949" s="33"/>
      <c r="H949" s="22"/>
      <c r="J949" s="22"/>
    </row>
    <row r="950">
      <c r="A950" s="32"/>
      <c r="C950" s="33"/>
      <c r="H950" s="22"/>
      <c r="J950" s="22"/>
    </row>
    <row r="951">
      <c r="A951" s="32"/>
      <c r="C951" s="33"/>
      <c r="H951" s="22"/>
      <c r="J951" s="22"/>
    </row>
    <row r="952">
      <c r="A952" s="32"/>
      <c r="C952" s="33"/>
      <c r="H952" s="22"/>
      <c r="J952" s="22"/>
    </row>
    <row r="953">
      <c r="A953" s="32"/>
      <c r="C953" s="33"/>
      <c r="H953" s="22"/>
      <c r="J953" s="22"/>
    </row>
    <row r="954">
      <c r="A954" s="32"/>
      <c r="C954" s="33"/>
      <c r="H954" s="22"/>
      <c r="J954" s="22"/>
    </row>
    <row r="955">
      <c r="A955" s="32"/>
      <c r="C955" s="33"/>
      <c r="H955" s="22"/>
      <c r="J955" s="22"/>
    </row>
    <row r="956">
      <c r="A956" s="32"/>
      <c r="C956" s="33"/>
      <c r="H956" s="22"/>
      <c r="J956" s="22"/>
    </row>
    <row r="957">
      <c r="A957" s="32"/>
      <c r="C957" s="33"/>
      <c r="H957" s="22"/>
      <c r="J957" s="22"/>
    </row>
    <row r="958">
      <c r="A958" s="32"/>
      <c r="C958" s="33"/>
      <c r="H958" s="22"/>
      <c r="J958" s="22"/>
    </row>
    <row r="959">
      <c r="A959" s="32"/>
      <c r="C959" s="33"/>
      <c r="H959" s="22"/>
      <c r="J959" s="22"/>
    </row>
    <row r="960">
      <c r="A960" s="32"/>
      <c r="C960" s="33"/>
      <c r="H960" s="22"/>
      <c r="J960" s="22"/>
    </row>
    <row r="961">
      <c r="A961" s="32"/>
      <c r="C961" s="33"/>
      <c r="H961" s="22"/>
      <c r="J961" s="22"/>
    </row>
    <row r="962">
      <c r="A962" s="32"/>
      <c r="C962" s="33"/>
      <c r="H962" s="22"/>
      <c r="J962" s="22"/>
    </row>
    <row r="963">
      <c r="A963" s="32"/>
      <c r="C963" s="33"/>
      <c r="H963" s="22"/>
      <c r="J963" s="22"/>
    </row>
    <row r="964">
      <c r="A964" s="32"/>
      <c r="C964" s="33"/>
      <c r="H964" s="22"/>
      <c r="J964" s="22"/>
    </row>
    <row r="965">
      <c r="A965" s="32"/>
      <c r="C965" s="33"/>
      <c r="H965" s="22"/>
      <c r="J965" s="22"/>
    </row>
    <row r="966">
      <c r="A966" s="32"/>
      <c r="C966" s="33"/>
      <c r="H966" s="22"/>
      <c r="J966" s="22"/>
    </row>
    <row r="967">
      <c r="A967" s="32"/>
      <c r="C967" s="33"/>
      <c r="H967" s="22"/>
      <c r="J967" s="22"/>
    </row>
    <row r="968">
      <c r="A968" s="32"/>
      <c r="C968" s="33"/>
      <c r="H968" s="22"/>
      <c r="J968" s="22"/>
    </row>
    <row r="969">
      <c r="A969" s="32"/>
      <c r="C969" s="33"/>
      <c r="H969" s="22"/>
      <c r="J969" s="22"/>
    </row>
    <row r="970">
      <c r="A970" s="32"/>
      <c r="C970" s="33"/>
      <c r="H970" s="22"/>
      <c r="J970" s="22"/>
    </row>
    <row r="971">
      <c r="A971" s="32"/>
      <c r="C971" s="33"/>
      <c r="H971" s="22"/>
      <c r="J971" s="22"/>
    </row>
    <row r="972">
      <c r="A972" s="32"/>
      <c r="C972" s="33"/>
      <c r="H972" s="22"/>
      <c r="J972" s="22"/>
    </row>
    <row r="973">
      <c r="A973" s="32"/>
      <c r="C973" s="33"/>
      <c r="H973" s="22"/>
      <c r="J973" s="22"/>
    </row>
    <row r="974">
      <c r="A974" s="32"/>
      <c r="C974" s="33"/>
      <c r="H974" s="22"/>
      <c r="J974" s="22"/>
    </row>
    <row r="975">
      <c r="A975" s="32"/>
      <c r="C975" s="33"/>
      <c r="H975" s="22"/>
      <c r="J975" s="22"/>
    </row>
    <row r="976">
      <c r="A976" s="32"/>
      <c r="C976" s="33"/>
      <c r="H976" s="22"/>
      <c r="J976" s="22"/>
    </row>
    <row r="977">
      <c r="A977" s="32"/>
      <c r="C977" s="33"/>
      <c r="H977" s="22"/>
      <c r="J977" s="22"/>
    </row>
    <row r="978">
      <c r="A978" s="32"/>
      <c r="C978" s="33"/>
      <c r="H978" s="22"/>
      <c r="J978" s="22"/>
    </row>
    <row r="979">
      <c r="A979" s="32"/>
      <c r="C979" s="33"/>
      <c r="H979" s="22"/>
      <c r="J979" s="22"/>
    </row>
    <row r="980">
      <c r="A980" s="32"/>
      <c r="C980" s="33"/>
      <c r="H980" s="22"/>
      <c r="J980" s="22"/>
    </row>
    <row r="981">
      <c r="A981" s="32"/>
      <c r="C981" s="33"/>
      <c r="H981" s="22"/>
      <c r="J981" s="22"/>
    </row>
    <row r="982">
      <c r="A982" s="32"/>
      <c r="C982" s="33"/>
      <c r="H982" s="22"/>
      <c r="J982" s="22"/>
    </row>
    <row r="983">
      <c r="A983" s="32"/>
      <c r="C983" s="33"/>
      <c r="H983" s="22"/>
      <c r="J983" s="22"/>
    </row>
    <row r="984">
      <c r="A984" s="32"/>
      <c r="C984" s="33"/>
      <c r="H984" s="22"/>
      <c r="J984" s="22"/>
    </row>
    <row r="985">
      <c r="A985" s="32"/>
      <c r="C985" s="33"/>
      <c r="H985" s="22"/>
      <c r="J985" s="22"/>
    </row>
    <row r="986">
      <c r="A986" s="32"/>
      <c r="C986" s="33"/>
      <c r="H986" s="22"/>
      <c r="J986" s="22"/>
    </row>
    <row r="987">
      <c r="A987" s="32"/>
      <c r="C987" s="33"/>
      <c r="H987" s="22"/>
      <c r="J987" s="22"/>
    </row>
    <row r="988">
      <c r="A988" s="32"/>
      <c r="C988" s="33"/>
      <c r="H988" s="22"/>
      <c r="J988" s="22"/>
    </row>
    <row r="989">
      <c r="A989" s="32"/>
      <c r="C989" s="33"/>
      <c r="H989" s="22"/>
      <c r="J989" s="22"/>
    </row>
    <row r="990">
      <c r="A990" s="32"/>
      <c r="C990" s="33"/>
      <c r="H990" s="22"/>
      <c r="J990" s="22"/>
    </row>
    <row r="991">
      <c r="A991" s="32"/>
      <c r="C991" s="33"/>
      <c r="H991" s="22"/>
      <c r="J991" s="22"/>
    </row>
    <row r="992">
      <c r="A992" s="32"/>
      <c r="C992" s="33"/>
      <c r="H992" s="22"/>
      <c r="J992" s="22"/>
    </row>
    <row r="993">
      <c r="A993" s="32"/>
      <c r="C993" s="33"/>
      <c r="H993" s="22"/>
      <c r="J993" s="22"/>
    </row>
    <row r="994">
      <c r="A994" s="32"/>
      <c r="C994" s="33"/>
      <c r="H994" s="22"/>
      <c r="J994" s="22"/>
    </row>
    <row r="995">
      <c r="A995" s="32"/>
      <c r="C995" s="33"/>
      <c r="H995" s="22"/>
      <c r="J995" s="22"/>
    </row>
    <row r="996">
      <c r="A996" s="32"/>
      <c r="C996" s="33"/>
      <c r="H996" s="22"/>
      <c r="J996" s="22"/>
    </row>
    <row r="997">
      <c r="A997" s="32"/>
      <c r="C997" s="33"/>
      <c r="H997" s="22"/>
      <c r="J997" s="22"/>
    </row>
    <row r="998">
      <c r="A998" s="32"/>
      <c r="C998" s="33"/>
      <c r="H998" s="22"/>
      <c r="J998" s="22"/>
    </row>
    <row r="999">
      <c r="A999" s="32"/>
      <c r="C999" s="33"/>
      <c r="H999" s="22"/>
      <c r="J999" s="22"/>
    </row>
    <row r="1000">
      <c r="A1000" s="32"/>
      <c r="C1000" s="33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62</v>
      </c>
      <c r="B1" s="8" t="s">
        <v>63</v>
      </c>
      <c r="C1" s="9" t="s">
        <v>79</v>
      </c>
      <c r="D1" s="8" t="s">
        <v>52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Information'!B7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>
        <v>42674.0</v>
      </c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  <c r="J2" s="22"/>
    </row>
    <row r="3">
      <c r="A3" s="23">
        <f t="shared" ref="A3:A221" si="2">IF(A2,WORKDAY(A2,1),"")</f>
        <v>42675</v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  <c r="J3" s="22"/>
    </row>
    <row r="4">
      <c r="A4" s="25">
        <f t="shared" si="2"/>
        <v>42676</v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  <c r="J4" s="22"/>
    </row>
    <row r="5">
      <c r="A5" s="25">
        <f t="shared" si="2"/>
        <v>42677</v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  <c r="J5" s="22"/>
    </row>
    <row r="6">
      <c r="A6" s="25">
        <f t="shared" si="2"/>
        <v>42678</v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s="22" t="str">
        <f>AVERAGEIF(H2:H6,"&lt;&gt;#N/A")</f>
        <v>#DIV/0!</v>
      </c>
      <c r="N6" s="1"/>
    </row>
    <row r="7">
      <c r="A7" s="25">
        <f t="shared" si="2"/>
        <v>42681</v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  <c r="J7" s="22"/>
    </row>
    <row r="8">
      <c r="A8" s="25">
        <f t="shared" si="2"/>
        <v>42682</v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  <c r="J8" s="22"/>
    </row>
    <row r="9">
      <c r="A9" s="25">
        <f t="shared" si="2"/>
        <v>42683</v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  <c r="J9" s="22"/>
    </row>
    <row r="10">
      <c r="A10" s="25">
        <f t="shared" si="2"/>
        <v>42684</v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  <c r="J10" s="22"/>
    </row>
    <row r="11">
      <c r="A11" s="25">
        <f t="shared" si="2"/>
        <v>42685</v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s="22" t="str">
        <f>AVERAGEif(H7:H11,"&lt;&gt;#N/A")</f>
        <v>#DIV/0!</v>
      </c>
    </row>
    <row r="12">
      <c r="A12" s="25">
        <f t="shared" si="2"/>
        <v>42688</v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  <c r="J12" s="22"/>
    </row>
    <row r="13">
      <c r="A13" s="25">
        <f t="shared" si="2"/>
        <v>42689</v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  <c r="J13" s="22"/>
    </row>
    <row r="14">
      <c r="A14" s="25">
        <f t="shared" si="2"/>
        <v>42690</v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  <c r="J14" s="22"/>
    </row>
    <row r="15">
      <c r="A15" s="25">
        <f t="shared" si="2"/>
        <v>42691</v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  <c r="J15" s="22"/>
    </row>
    <row r="16">
      <c r="A16" s="25">
        <f t="shared" si="2"/>
        <v>42692</v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s="22" t="str">
        <f>AVERAGEif(H12:H16,"&lt;&gt;#N/A")</f>
        <v>#DIV/0!</v>
      </c>
    </row>
    <row r="17">
      <c r="A17" s="25">
        <f t="shared" si="2"/>
        <v>42695</v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  <c r="J17" s="22"/>
    </row>
    <row r="18">
      <c r="A18" s="25">
        <f t="shared" si="2"/>
        <v>42696</v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  <c r="J18" s="22"/>
    </row>
    <row r="19">
      <c r="A19" s="25">
        <f t="shared" si="2"/>
        <v>42697</v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  <c r="J19" s="22"/>
    </row>
    <row r="20">
      <c r="A20" s="25">
        <f t="shared" si="2"/>
        <v>42698</v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  <c r="J20" s="22"/>
    </row>
    <row r="21">
      <c r="A21" s="25">
        <f t="shared" si="2"/>
        <v>42699</v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s="22" t="str">
        <f>AVERAGEif(H17:H21,"&lt;&gt;#N/A")</f>
        <v>#DIV/0!</v>
      </c>
    </row>
    <row r="22">
      <c r="A22" s="25">
        <f t="shared" si="2"/>
        <v>42702</v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  <c r="J22" s="22"/>
    </row>
    <row r="23">
      <c r="A23" s="25">
        <f t="shared" si="2"/>
        <v>42703</v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  <c r="J23" s="22"/>
    </row>
    <row r="24">
      <c r="A24" s="25">
        <f t="shared" si="2"/>
        <v>42704</v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  <c r="J24" s="22"/>
    </row>
    <row r="25">
      <c r="A25" s="25">
        <f t="shared" si="2"/>
        <v>42705</v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  <c r="J25" s="22"/>
    </row>
    <row r="26">
      <c r="A26" s="25">
        <f t="shared" si="2"/>
        <v>42706</v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s="22" t="str">
        <f>AVERAGEif(H22:H26,"&lt;&gt;#N/A")</f>
        <v>#DIV/0!</v>
      </c>
    </row>
    <row r="27">
      <c r="A27" s="25">
        <f t="shared" si="2"/>
        <v>42709</v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  <c r="J27" s="22"/>
    </row>
    <row r="28">
      <c r="A28" s="25">
        <f t="shared" si="2"/>
        <v>42710</v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  <c r="J28" s="22"/>
    </row>
    <row r="29">
      <c r="A29" s="25">
        <f t="shared" si="2"/>
        <v>42711</v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  <c r="J29" s="22"/>
    </row>
    <row r="30">
      <c r="A30" s="25">
        <f t="shared" si="2"/>
        <v>42712</v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  <c r="J30" s="22"/>
    </row>
    <row r="31">
      <c r="A31" s="25">
        <f t="shared" si="2"/>
        <v>42713</v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s="22" t="str">
        <f>AVERAGEif(H27:H31,"&lt;&gt;#N/A")</f>
        <v>#DIV/0!</v>
      </c>
    </row>
    <row r="32">
      <c r="A32" s="25">
        <f t="shared" si="2"/>
        <v>42716</v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  <c r="J32" s="22"/>
    </row>
    <row r="33">
      <c r="A33" s="25">
        <f t="shared" si="2"/>
        <v>42717</v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  <c r="J33" s="22"/>
    </row>
    <row r="34">
      <c r="A34" s="25">
        <f t="shared" si="2"/>
        <v>42718</v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  <c r="J34" s="22"/>
    </row>
    <row r="35">
      <c r="A35" s="25">
        <f t="shared" si="2"/>
        <v>42719</v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  <c r="J35" s="22"/>
    </row>
    <row r="36">
      <c r="A36" s="25">
        <f t="shared" si="2"/>
        <v>42720</v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>
        <f t="shared" si="2"/>
        <v>42723</v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  <c r="J37" s="22"/>
    </row>
    <row r="38">
      <c r="A38" s="25">
        <f t="shared" si="2"/>
        <v>42724</v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  <c r="J38" s="22"/>
    </row>
    <row r="39">
      <c r="A39" s="25">
        <f t="shared" si="2"/>
        <v>42725</v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  <c r="J39" s="22"/>
    </row>
    <row r="40">
      <c r="A40" s="25">
        <f t="shared" si="2"/>
        <v>42726</v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  <c r="J40" s="22"/>
    </row>
    <row r="41">
      <c r="A41" s="25">
        <f t="shared" si="2"/>
        <v>42727</v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>
        <f t="shared" si="2"/>
        <v>42730</v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  <c r="J42" s="22"/>
    </row>
    <row r="43">
      <c r="A43" s="25">
        <f t="shared" si="2"/>
        <v>42731</v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  <c r="J43" s="22"/>
    </row>
    <row r="44">
      <c r="A44" s="25">
        <f t="shared" si="2"/>
        <v>42732</v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  <c r="J44" s="22"/>
    </row>
    <row r="45">
      <c r="A45" s="25">
        <f t="shared" si="2"/>
        <v>42733</v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  <c r="J45" s="22"/>
    </row>
    <row r="46">
      <c r="A46" s="25">
        <f t="shared" si="2"/>
        <v>42734</v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>
        <f t="shared" si="2"/>
        <v>42737</v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  <c r="J47" s="22"/>
    </row>
    <row r="48">
      <c r="A48" s="25">
        <f t="shared" si="2"/>
        <v>42738</v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  <c r="J48" s="22"/>
    </row>
    <row r="49">
      <c r="A49" s="25">
        <f t="shared" si="2"/>
        <v>42739</v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  <c r="J49" s="22"/>
    </row>
    <row r="50">
      <c r="A50" s="25">
        <f t="shared" si="2"/>
        <v>42740</v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  <c r="J50" s="22"/>
    </row>
    <row r="51">
      <c r="A51" s="25">
        <f t="shared" si="2"/>
        <v>42741</v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>
        <f t="shared" si="2"/>
        <v>42744</v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  <c r="J52" s="22"/>
    </row>
    <row r="53">
      <c r="A53" s="25">
        <f t="shared" si="2"/>
        <v>42745</v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  <c r="J53" s="22"/>
    </row>
    <row r="54">
      <c r="A54" s="25">
        <f t="shared" si="2"/>
        <v>42746</v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  <c r="J54" s="22"/>
    </row>
    <row r="55">
      <c r="A55" s="25">
        <f t="shared" si="2"/>
        <v>42747</v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>
        <f t="shared" si="2"/>
        <v>42748</v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>
        <f t="shared" si="2"/>
        <v>42751</v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>
        <f t="shared" si="2"/>
        <v>42752</v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>
        <f t="shared" si="2"/>
        <v>42753</v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>
        <f t="shared" si="2"/>
        <v>42754</v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>
        <f t="shared" si="2"/>
        <v>42755</v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>
        <f t="shared" si="2"/>
        <v>42758</v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>
        <f t="shared" si="2"/>
        <v>42759</v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>
        <f t="shared" si="2"/>
        <v>42760</v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>
        <f t="shared" si="2"/>
        <v>42761</v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>
        <f t="shared" si="2"/>
        <v>42762</v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>
        <f t="shared" si="2"/>
        <v>42765</v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>
        <f t="shared" si="2"/>
        <v>42766</v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>
        <f t="shared" si="2"/>
        <v>42767</v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>
        <f t="shared" si="2"/>
        <v>42768</v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>
        <f t="shared" si="2"/>
        <v>42769</v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>
        <f t="shared" si="2"/>
        <v>42772</v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>
        <f t="shared" si="2"/>
        <v>42773</v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>
        <f t="shared" si="2"/>
        <v>42774</v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>
        <f t="shared" si="2"/>
        <v>42775</v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>
        <f t="shared" si="2"/>
        <v>42776</v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>
        <f t="shared" si="2"/>
        <v>42779</v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>
        <f t="shared" si="2"/>
        <v>42780</v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>
        <f t="shared" si="2"/>
        <v>42781</v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>
        <f t="shared" si="2"/>
        <v>42782</v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>
        <f t="shared" si="2"/>
        <v>42783</v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>
        <f t="shared" si="2"/>
        <v>42786</v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>
        <f t="shared" si="2"/>
        <v>42787</v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>
        <f t="shared" si="2"/>
        <v>42788</v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>
        <f t="shared" si="2"/>
        <v>42789</v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>
        <f t="shared" si="2"/>
        <v>42790</v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>
        <f t="shared" si="2"/>
        <v>42793</v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>
        <f t="shared" si="2"/>
        <v>42794</v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>
        <f t="shared" si="2"/>
        <v>42795</v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>
        <f t="shared" si="2"/>
        <v>42796</v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>
        <f t="shared" si="2"/>
        <v>42797</v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>
        <f t="shared" si="2"/>
        <v>42800</v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>
        <f t="shared" si="2"/>
        <v>42801</v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>
        <f t="shared" si="2"/>
        <v>42802</v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>
        <f t="shared" si="2"/>
        <v>42803</v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>
        <f t="shared" si="2"/>
        <v>42804</v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>
        <f t="shared" si="2"/>
        <v>42807</v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>
        <f t="shared" si="2"/>
        <v>42808</v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>
        <f t="shared" si="2"/>
        <v>42809</v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>
        <f t="shared" si="2"/>
        <v>42810</v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>
        <f t="shared" si="2"/>
        <v>42811</v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>
        <f t="shared" si="2"/>
        <v>42814</v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>
        <f t="shared" si="2"/>
        <v>42815</v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>
        <f t="shared" si="2"/>
        <v>42816</v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>
        <f t="shared" si="2"/>
        <v>42817</v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>
        <f t="shared" si="2"/>
        <v>42818</v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>
        <f t="shared" si="2"/>
        <v>42821</v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>
        <f t="shared" si="2"/>
        <v>42822</v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>
        <f t="shared" si="2"/>
        <v>42823</v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>
        <f t="shared" si="2"/>
        <v>42824</v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>
        <f t="shared" si="2"/>
        <v>42825</v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>
        <f t="shared" si="2"/>
        <v>42828</v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>
        <f t="shared" si="2"/>
        <v>42829</v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>
        <f t="shared" si="2"/>
        <v>42830</v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>
        <f t="shared" si="2"/>
        <v>42831</v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>
        <f t="shared" si="2"/>
        <v>42832</v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>
        <f t="shared" si="2"/>
        <v>42835</v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>
        <f t="shared" si="2"/>
        <v>42836</v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>
        <f t="shared" si="2"/>
        <v>42837</v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>
        <f t="shared" si="2"/>
        <v>42838</v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>
        <f t="shared" si="2"/>
        <v>42839</v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>
        <f t="shared" si="2"/>
        <v>42842</v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>
        <f t="shared" si="2"/>
        <v>42843</v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>
        <f t="shared" si="2"/>
        <v>42844</v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>
        <f t="shared" si="2"/>
        <v>42845</v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>
        <f t="shared" si="2"/>
        <v>42846</v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>
        <f t="shared" si="2"/>
        <v>42849</v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>
        <f t="shared" si="2"/>
        <v>42850</v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>
        <f t="shared" si="2"/>
        <v>42851</v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>
        <f t="shared" si="2"/>
        <v>42852</v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>
        <f t="shared" si="2"/>
        <v>42853</v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>
        <f t="shared" si="2"/>
        <v>42856</v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>
        <f t="shared" si="2"/>
        <v>42857</v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>
        <f t="shared" si="2"/>
        <v>42858</v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>
        <f t="shared" si="2"/>
        <v>42859</v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>
        <f t="shared" si="2"/>
        <v>42860</v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>
        <f t="shared" si="2"/>
        <v>42863</v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>
        <f t="shared" si="2"/>
        <v>42864</v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>
        <f t="shared" si="2"/>
        <v>42865</v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>
        <f t="shared" si="2"/>
        <v>42866</v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>
        <f t="shared" si="2"/>
        <v>42867</v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>
        <f t="shared" si="2"/>
        <v>42870</v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>
        <f t="shared" si="2"/>
        <v>42871</v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>
        <f t="shared" si="2"/>
        <v>42872</v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>
        <f t="shared" si="2"/>
        <v>42873</v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>
        <f t="shared" si="2"/>
        <v>42874</v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>
        <f t="shared" si="2"/>
        <v>42877</v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>
        <f t="shared" si="2"/>
        <v>42878</v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>
        <f t="shared" si="2"/>
        <v>42879</v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>
        <f t="shared" si="2"/>
        <v>42880</v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>
        <f t="shared" si="2"/>
        <v>42881</v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>
        <f t="shared" si="2"/>
        <v>42884</v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>
        <f t="shared" si="2"/>
        <v>42885</v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>
        <f t="shared" si="2"/>
        <v>42886</v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>
        <f t="shared" si="2"/>
        <v>42887</v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>
        <f t="shared" si="2"/>
        <v>42888</v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>
        <f t="shared" si="2"/>
        <v>42891</v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>
        <f t="shared" si="2"/>
        <v>42892</v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>
        <f t="shared" si="2"/>
        <v>42893</v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>
        <f t="shared" si="2"/>
        <v>42894</v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>
        <f t="shared" si="2"/>
        <v>42895</v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>
        <f t="shared" si="2"/>
        <v>42898</v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>
        <f t="shared" si="2"/>
        <v>42899</v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>
        <f t="shared" si="2"/>
        <v>42900</v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>
        <f t="shared" si="2"/>
        <v>42901</v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>
        <f t="shared" si="2"/>
        <v>42902</v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>
        <f t="shared" si="2"/>
        <v>42905</v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>
        <f t="shared" si="2"/>
        <v>42906</v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>
        <f t="shared" si="2"/>
        <v>42907</v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>
        <f t="shared" si="2"/>
        <v>42908</v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>
        <f t="shared" si="2"/>
        <v>42909</v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>
        <f t="shared" si="2"/>
        <v>42912</v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>
        <f t="shared" si="2"/>
        <v>42913</v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>
        <f t="shared" si="2"/>
        <v>42914</v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>
        <f t="shared" si="2"/>
        <v>42915</v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>
        <f t="shared" si="2"/>
        <v>42916</v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>
        <f t="shared" si="2"/>
        <v>42919</v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>
        <f t="shared" si="2"/>
        <v>42920</v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>
        <f t="shared" si="2"/>
        <v>42921</v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>
        <f t="shared" si="2"/>
        <v>42922</v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>
        <f t="shared" si="2"/>
        <v>42923</v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>
        <f t="shared" si="2"/>
        <v>42926</v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>
        <f t="shared" si="2"/>
        <v>42927</v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>
        <f t="shared" si="2"/>
        <v>42928</v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>
        <f t="shared" si="2"/>
        <v>42929</v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>
        <f t="shared" si="2"/>
        <v>42930</v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>
        <f t="shared" si="2"/>
        <v>42933</v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>
        <f t="shared" si="2"/>
        <v>42934</v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>
        <f t="shared" si="2"/>
        <v>42935</v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>
        <f t="shared" si="2"/>
        <v>42936</v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>
        <f t="shared" si="2"/>
        <v>42937</v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>
        <f t="shared" si="2"/>
        <v>42940</v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>
        <f t="shared" si="2"/>
        <v>42941</v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>
        <f t="shared" si="2"/>
        <v>42942</v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>
        <f t="shared" si="2"/>
        <v>42943</v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>
        <f t="shared" si="2"/>
        <v>42944</v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>
        <f t="shared" si="2"/>
        <v>42947</v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>
        <f t="shared" si="2"/>
        <v>42948</v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>
        <f t="shared" si="2"/>
        <v>42949</v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>
        <f t="shared" si="2"/>
        <v>42950</v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>
        <f t="shared" si="2"/>
        <v>42951</v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>
        <f t="shared" si="2"/>
        <v>42954</v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>
        <f t="shared" si="2"/>
        <v>42955</v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>
        <f t="shared" si="2"/>
        <v>42956</v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>
        <f t="shared" si="2"/>
        <v>42957</v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>
        <f t="shared" si="2"/>
        <v>42958</v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>
        <f t="shared" si="2"/>
        <v>42961</v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>
        <f t="shared" si="2"/>
        <v>42962</v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>
        <f t="shared" si="2"/>
        <v>42963</v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>
        <f t="shared" si="2"/>
        <v>42964</v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>
        <f t="shared" si="2"/>
        <v>42965</v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>
        <f t="shared" si="2"/>
        <v>42968</v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>
        <f t="shared" si="2"/>
        <v>42969</v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>
        <f t="shared" si="2"/>
        <v>42970</v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>
        <f t="shared" si="2"/>
        <v>42971</v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>
        <f t="shared" si="2"/>
        <v>42972</v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>
        <f t="shared" si="2"/>
        <v>42975</v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>
        <f t="shared" si="2"/>
        <v>42976</v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>
        <f t="shared" si="2"/>
        <v>42977</v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>
        <f t="shared" si="2"/>
        <v>42978</v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>
        <f t="shared" si="2"/>
        <v>42979</v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H222" s="22"/>
      <c r="J222" s="22"/>
    </row>
    <row r="223">
      <c r="A223" s="32"/>
      <c r="C223" s="33"/>
      <c r="H223" s="22"/>
      <c r="J223" s="22"/>
    </row>
    <row r="224">
      <c r="A224" s="32"/>
      <c r="C224" s="33"/>
      <c r="H224" s="22"/>
      <c r="J224" s="22"/>
    </row>
    <row r="225">
      <c r="A225" s="32"/>
      <c r="C225" s="33"/>
      <c r="H225" s="22"/>
      <c r="J225" s="22"/>
    </row>
    <row r="226">
      <c r="A226" s="32"/>
      <c r="C226" s="33"/>
      <c r="H226" s="22"/>
      <c r="J226" s="22"/>
    </row>
    <row r="227">
      <c r="A227" s="32"/>
      <c r="C227" s="33"/>
      <c r="H227" s="22"/>
      <c r="J227" s="22"/>
    </row>
    <row r="228">
      <c r="A228" s="32"/>
      <c r="C228" s="33"/>
      <c r="H228" s="22"/>
      <c r="J228" s="22"/>
    </row>
    <row r="229">
      <c r="A229" s="32"/>
      <c r="C229" s="33"/>
      <c r="H229" s="22"/>
      <c r="J229" s="22"/>
    </row>
    <row r="230">
      <c r="A230" s="32"/>
      <c r="C230" s="33"/>
      <c r="H230" s="22"/>
      <c r="J230" s="22"/>
    </row>
    <row r="231">
      <c r="A231" s="32"/>
      <c r="C231" s="33"/>
      <c r="H231" s="22"/>
      <c r="J231" s="22"/>
    </row>
    <row r="232">
      <c r="A232" s="32"/>
      <c r="C232" s="33"/>
      <c r="H232" s="22"/>
      <c r="J232" s="22"/>
    </row>
    <row r="233">
      <c r="A233" s="32"/>
      <c r="C233" s="33"/>
      <c r="H233" s="22"/>
      <c r="J233" s="22"/>
    </row>
    <row r="234">
      <c r="A234" s="32"/>
      <c r="C234" s="33"/>
      <c r="H234" s="22"/>
      <c r="J234" s="22"/>
    </row>
    <row r="235">
      <c r="A235" s="32"/>
      <c r="C235" s="33"/>
      <c r="H235" s="22"/>
      <c r="J235" s="22"/>
    </row>
    <row r="236">
      <c r="A236" s="32"/>
      <c r="C236" s="33"/>
      <c r="H236" s="22"/>
      <c r="J236" s="22"/>
    </row>
    <row r="237">
      <c r="A237" s="32"/>
      <c r="C237" s="33"/>
      <c r="H237" s="22"/>
      <c r="J237" s="22"/>
    </row>
    <row r="238">
      <c r="A238" s="32"/>
      <c r="C238" s="33"/>
      <c r="H238" s="22"/>
      <c r="J238" s="22"/>
    </row>
    <row r="239">
      <c r="A239" s="32"/>
      <c r="C239" s="33"/>
      <c r="H239" s="22"/>
      <c r="J239" s="22"/>
    </row>
    <row r="240">
      <c r="A240" s="32"/>
      <c r="C240" s="33"/>
      <c r="H240" s="22"/>
      <c r="J240" s="22"/>
    </row>
    <row r="241">
      <c r="A241" s="32"/>
      <c r="C241" s="33"/>
      <c r="H241" s="22"/>
      <c r="J241" s="22"/>
    </row>
    <row r="242">
      <c r="A242" s="32"/>
      <c r="C242" s="33"/>
      <c r="H242" s="22"/>
      <c r="J242" s="22"/>
    </row>
    <row r="243">
      <c r="A243" s="32"/>
      <c r="C243" s="33"/>
      <c r="H243" s="22"/>
      <c r="J243" s="22"/>
    </row>
    <row r="244">
      <c r="A244" s="32"/>
      <c r="C244" s="33"/>
      <c r="H244" s="22"/>
      <c r="J244" s="22"/>
    </row>
    <row r="245">
      <c r="A245" s="32"/>
      <c r="C245" s="33"/>
      <c r="H245" s="22"/>
      <c r="J245" s="22"/>
    </row>
    <row r="246">
      <c r="A246" s="32"/>
      <c r="C246" s="33"/>
      <c r="H246" s="22"/>
      <c r="J246" s="22"/>
    </row>
    <row r="247">
      <c r="A247" s="32"/>
      <c r="C247" s="33"/>
      <c r="H247" s="22"/>
      <c r="J247" s="22"/>
    </row>
    <row r="248">
      <c r="A248" s="32"/>
      <c r="C248" s="33"/>
      <c r="H248" s="22"/>
      <c r="J248" s="22"/>
    </row>
    <row r="249">
      <c r="A249" s="32"/>
      <c r="C249" s="33"/>
      <c r="H249" s="22"/>
      <c r="J249" s="22"/>
    </row>
    <row r="250">
      <c r="A250" s="32"/>
      <c r="C250" s="33"/>
      <c r="H250" s="22"/>
      <c r="J250" s="22"/>
    </row>
    <row r="251">
      <c r="A251" s="32"/>
      <c r="C251" s="33"/>
      <c r="H251" s="22"/>
      <c r="J251" s="22"/>
    </row>
    <row r="252">
      <c r="A252" s="32"/>
      <c r="C252" s="33"/>
      <c r="H252" s="22"/>
      <c r="J252" s="22"/>
    </row>
    <row r="253">
      <c r="A253" s="32"/>
      <c r="C253" s="33"/>
      <c r="H253" s="22"/>
      <c r="J253" s="22"/>
    </row>
    <row r="254">
      <c r="A254" s="32"/>
      <c r="C254" s="33"/>
      <c r="H254" s="22"/>
      <c r="J254" s="22"/>
    </row>
    <row r="255">
      <c r="A255" s="32"/>
      <c r="C255" s="33"/>
      <c r="H255" s="22"/>
      <c r="J255" s="22"/>
    </row>
    <row r="256">
      <c r="A256" s="32"/>
      <c r="C256" s="33"/>
      <c r="H256" s="22"/>
      <c r="J256" s="22"/>
    </row>
    <row r="257">
      <c r="A257" s="32"/>
      <c r="C257" s="33"/>
      <c r="H257" s="22"/>
      <c r="J257" s="22"/>
    </row>
    <row r="258">
      <c r="A258" s="32"/>
      <c r="C258" s="33"/>
      <c r="H258" s="22"/>
      <c r="J258" s="22"/>
    </row>
    <row r="259">
      <c r="A259" s="32"/>
      <c r="C259" s="33"/>
      <c r="H259" s="22"/>
      <c r="J259" s="22"/>
    </row>
    <row r="260">
      <c r="A260" s="32"/>
      <c r="C260" s="33"/>
      <c r="H260" s="22"/>
      <c r="J260" s="22"/>
    </row>
    <row r="261">
      <c r="A261" s="32"/>
      <c r="C261" s="33"/>
      <c r="H261" s="22"/>
      <c r="J261" s="22"/>
    </row>
    <row r="262">
      <c r="A262" s="32"/>
      <c r="C262" s="33"/>
      <c r="H262" s="22"/>
      <c r="J262" s="22"/>
    </row>
    <row r="263">
      <c r="A263" s="32"/>
      <c r="C263" s="33"/>
      <c r="H263" s="22"/>
      <c r="J263" s="22"/>
    </row>
    <row r="264">
      <c r="A264" s="32"/>
      <c r="C264" s="33"/>
      <c r="H264" s="22"/>
      <c r="J264" s="22"/>
    </row>
    <row r="265">
      <c r="A265" s="32"/>
      <c r="C265" s="33"/>
      <c r="H265" s="22"/>
      <c r="J265" s="22"/>
    </row>
    <row r="266">
      <c r="A266" s="32"/>
      <c r="C266" s="33"/>
      <c r="H266" s="22"/>
      <c r="J266" s="22"/>
    </row>
    <row r="267">
      <c r="A267" s="32"/>
      <c r="C267" s="33"/>
      <c r="H267" s="22"/>
      <c r="J267" s="22"/>
    </row>
    <row r="268">
      <c r="A268" s="32"/>
      <c r="C268" s="33"/>
      <c r="H268" s="22"/>
      <c r="J268" s="22"/>
    </row>
    <row r="269">
      <c r="A269" s="32"/>
      <c r="C269" s="33"/>
      <c r="H269" s="22"/>
      <c r="J269" s="22"/>
    </row>
    <row r="270">
      <c r="A270" s="32"/>
      <c r="C270" s="33"/>
      <c r="H270" s="22"/>
      <c r="J270" s="22"/>
    </row>
    <row r="271">
      <c r="A271" s="32"/>
      <c r="C271" s="33"/>
      <c r="H271" s="22"/>
      <c r="J271" s="22"/>
    </row>
    <row r="272">
      <c r="A272" s="32"/>
      <c r="C272" s="33"/>
      <c r="H272" s="22"/>
      <c r="J272" s="22"/>
    </row>
    <row r="273">
      <c r="A273" s="32"/>
      <c r="C273" s="33"/>
      <c r="H273" s="22"/>
      <c r="J273" s="22"/>
    </row>
    <row r="274">
      <c r="A274" s="32"/>
      <c r="C274" s="33"/>
      <c r="H274" s="22"/>
      <c r="J274" s="22"/>
    </row>
    <row r="275">
      <c r="A275" s="32"/>
      <c r="C275" s="33"/>
      <c r="H275" s="22"/>
      <c r="J275" s="22"/>
    </row>
    <row r="276">
      <c r="A276" s="32"/>
      <c r="C276" s="33"/>
      <c r="H276" s="22"/>
      <c r="J276" s="22"/>
    </row>
    <row r="277">
      <c r="A277" s="32"/>
      <c r="C277" s="33"/>
      <c r="H277" s="22"/>
      <c r="J277" s="22"/>
    </row>
    <row r="278">
      <c r="A278" s="32"/>
      <c r="C278" s="33"/>
      <c r="H278" s="22"/>
      <c r="J278" s="22"/>
    </row>
    <row r="279">
      <c r="A279" s="32"/>
      <c r="C279" s="33"/>
      <c r="H279" s="22"/>
      <c r="J279" s="22"/>
    </row>
    <row r="280">
      <c r="A280" s="32"/>
      <c r="C280" s="33"/>
      <c r="H280" s="22"/>
      <c r="J280" s="22"/>
    </row>
    <row r="281">
      <c r="A281" s="32"/>
      <c r="C281" s="33"/>
      <c r="H281" s="22"/>
      <c r="J281" s="22"/>
    </row>
    <row r="282">
      <c r="A282" s="32"/>
      <c r="C282" s="33"/>
      <c r="H282" s="22"/>
      <c r="J282" s="22"/>
    </row>
    <row r="283">
      <c r="A283" s="32"/>
      <c r="C283" s="33"/>
      <c r="H283" s="22"/>
      <c r="J283" s="22"/>
    </row>
    <row r="284">
      <c r="A284" s="32"/>
      <c r="C284" s="33"/>
      <c r="H284" s="22"/>
      <c r="J284" s="22"/>
    </row>
    <row r="285">
      <c r="A285" s="32"/>
      <c r="C285" s="33"/>
      <c r="H285" s="22"/>
      <c r="J285" s="22"/>
    </row>
    <row r="286">
      <c r="A286" s="32"/>
      <c r="C286" s="33"/>
      <c r="H286" s="22"/>
      <c r="J286" s="22"/>
    </row>
    <row r="287">
      <c r="A287" s="32"/>
      <c r="C287" s="33"/>
      <c r="H287" s="22"/>
      <c r="J287" s="22"/>
    </row>
    <row r="288">
      <c r="A288" s="32"/>
      <c r="C288" s="33"/>
      <c r="H288" s="22"/>
      <c r="J288" s="22"/>
    </row>
    <row r="289">
      <c r="A289" s="32"/>
      <c r="C289" s="33"/>
      <c r="H289" s="22"/>
      <c r="J289" s="22"/>
    </row>
    <row r="290">
      <c r="A290" s="32"/>
      <c r="C290" s="33"/>
      <c r="H290" s="22"/>
      <c r="J290" s="22"/>
    </row>
    <row r="291">
      <c r="A291" s="32"/>
      <c r="C291" s="33"/>
      <c r="H291" s="22"/>
      <c r="J291" s="22"/>
    </row>
    <row r="292">
      <c r="A292" s="32"/>
      <c r="C292" s="33"/>
      <c r="H292" s="22"/>
      <c r="J292" s="22"/>
    </row>
    <row r="293">
      <c r="A293" s="32"/>
      <c r="C293" s="33"/>
      <c r="H293" s="22"/>
      <c r="J293" s="22"/>
    </row>
    <row r="294">
      <c r="A294" s="32"/>
      <c r="C294" s="33"/>
      <c r="H294" s="22"/>
      <c r="J294" s="22"/>
    </row>
    <row r="295">
      <c r="A295" s="32"/>
      <c r="C295" s="33"/>
      <c r="H295" s="22"/>
      <c r="J295" s="22"/>
    </row>
    <row r="296">
      <c r="A296" s="32"/>
      <c r="C296" s="33"/>
      <c r="H296" s="22"/>
      <c r="J296" s="22"/>
    </row>
    <row r="297">
      <c r="A297" s="32"/>
      <c r="C297" s="33"/>
      <c r="H297" s="22"/>
      <c r="J297" s="22"/>
    </row>
    <row r="298">
      <c r="A298" s="32"/>
      <c r="C298" s="33"/>
      <c r="H298" s="22"/>
      <c r="J298" s="22"/>
    </row>
    <row r="299">
      <c r="A299" s="32"/>
      <c r="C299" s="33"/>
      <c r="H299" s="22"/>
      <c r="J299" s="22"/>
    </row>
    <row r="300">
      <c r="A300" s="32"/>
      <c r="C300" s="33"/>
      <c r="H300" s="22"/>
      <c r="J300" s="22"/>
    </row>
    <row r="301">
      <c r="A301" s="32"/>
      <c r="C301" s="33"/>
      <c r="H301" s="22"/>
      <c r="J301" s="22"/>
    </row>
    <row r="302">
      <c r="A302" s="32"/>
      <c r="C302" s="33"/>
      <c r="H302" s="22"/>
      <c r="J302" s="22"/>
    </row>
    <row r="303">
      <c r="A303" s="32"/>
      <c r="C303" s="33"/>
      <c r="H303" s="22"/>
      <c r="J303" s="22"/>
    </row>
    <row r="304">
      <c r="A304" s="32"/>
      <c r="C304" s="33"/>
      <c r="H304" s="22"/>
      <c r="J304" s="22"/>
    </row>
    <row r="305">
      <c r="A305" s="32"/>
      <c r="C305" s="33"/>
      <c r="H305" s="22"/>
      <c r="J305" s="22"/>
    </row>
    <row r="306">
      <c r="A306" s="32"/>
      <c r="C306" s="33"/>
      <c r="H306" s="22"/>
      <c r="J306" s="22"/>
    </row>
    <row r="307">
      <c r="A307" s="32"/>
      <c r="C307" s="33"/>
      <c r="H307" s="22"/>
      <c r="J307" s="22"/>
    </row>
    <row r="308">
      <c r="A308" s="32"/>
      <c r="C308" s="33"/>
      <c r="H308" s="22"/>
      <c r="J308" s="22"/>
    </row>
    <row r="309">
      <c r="A309" s="32"/>
      <c r="C309" s="33"/>
      <c r="H309" s="22"/>
      <c r="J309" s="22"/>
    </row>
    <row r="310">
      <c r="A310" s="32"/>
      <c r="C310" s="33"/>
      <c r="H310" s="22"/>
      <c r="J310" s="22"/>
    </row>
    <row r="311">
      <c r="A311" s="32"/>
      <c r="C311" s="33"/>
      <c r="H311" s="22"/>
      <c r="J311" s="22"/>
    </row>
    <row r="312">
      <c r="A312" s="32"/>
      <c r="C312" s="33"/>
      <c r="H312" s="22"/>
      <c r="J312" s="22"/>
    </row>
    <row r="313">
      <c r="A313" s="32"/>
      <c r="C313" s="33"/>
      <c r="H313" s="22"/>
      <c r="J313" s="22"/>
    </row>
    <row r="314">
      <c r="A314" s="32"/>
      <c r="C314" s="33"/>
      <c r="H314" s="22"/>
      <c r="J314" s="22"/>
    </row>
    <row r="315">
      <c r="A315" s="32"/>
      <c r="C315" s="33"/>
      <c r="H315" s="22"/>
      <c r="J315" s="22"/>
    </row>
    <row r="316">
      <c r="A316" s="32"/>
      <c r="C316" s="33"/>
      <c r="H316" s="22"/>
      <c r="J316" s="22"/>
    </row>
    <row r="317">
      <c r="A317" s="32"/>
      <c r="C317" s="33"/>
      <c r="H317" s="22"/>
      <c r="J317" s="22"/>
    </row>
    <row r="318">
      <c r="A318" s="32"/>
      <c r="C318" s="33"/>
      <c r="H318" s="22"/>
      <c r="J318" s="22"/>
    </row>
    <row r="319">
      <c r="A319" s="32"/>
      <c r="C319" s="33"/>
      <c r="H319" s="22"/>
      <c r="J319" s="22"/>
    </row>
    <row r="320">
      <c r="A320" s="32"/>
      <c r="C320" s="33"/>
      <c r="H320" s="22"/>
      <c r="J320" s="22"/>
    </row>
    <row r="321">
      <c r="A321" s="32"/>
      <c r="C321" s="33"/>
      <c r="H321" s="22"/>
      <c r="J321" s="22"/>
    </row>
    <row r="322">
      <c r="A322" s="32"/>
      <c r="C322" s="33"/>
      <c r="H322" s="22"/>
      <c r="J322" s="22"/>
    </row>
    <row r="323">
      <c r="A323" s="32"/>
      <c r="C323" s="33"/>
      <c r="H323" s="22"/>
      <c r="J323" s="22"/>
    </row>
    <row r="324">
      <c r="A324" s="32"/>
      <c r="C324" s="33"/>
      <c r="H324" s="22"/>
      <c r="J324" s="22"/>
    </row>
    <row r="325">
      <c r="A325" s="32"/>
      <c r="C325" s="33"/>
      <c r="H325" s="22"/>
      <c r="J325" s="22"/>
    </row>
    <row r="326">
      <c r="A326" s="32"/>
      <c r="C326" s="33"/>
      <c r="H326" s="22"/>
      <c r="J326" s="22"/>
    </row>
    <row r="327">
      <c r="A327" s="32"/>
      <c r="C327" s="33"/>
      <c r="H327" s="22"/>
      <c r="J327" s="22"/>
    </row>
    <row r="328">
      <c r="A328" s="32"/>
      <c r="C328" s="33"/>
      <c r="H328" s="22"/>
      <c r="J328" s="22"/>
    </row>
    <row r="329">
      <c r="A329" s="32"/>
      <c r="C329" s="33"/>
      <c r="H329" s="22"/>
      <c r="J329" s="22"/>
    </row>
    <row r="330">
      <c r="A330" s="32"/>
      <c r="C330" s="33"/>
      <c r="H330" s="22"/>
      <c r="J330" s="22"/>
    </row>
    <row r="331">
      <c r="A331" s="32"/>
      <c r="C331" s="33"/>
      <c r="H331" s="22"/>
      <c r="J331" s="22"/>
    </row>
    <row r="332">
      <c r="A332" s="32"/>
      <c r="C332" s="33"/>
      <c r="H332" s="22"/>
      <c r="J332" s="22"/>
    </row>
    <row r="333">
      <c r="A333" s="32"/>
      <c r="C333" s="33"/>
      <c r="H333" s="22"/>
      <c r="J333" s="22"/>
    </row>
    <row r="334">
      <c r="A334" s="32"/>
      <c r="C334" s="33"/>
      <c r="H334" s="22"/>
      <c r="J334" s="22"/>
    </row>
    <row r="335">
      <c r="A335" s="32"/>
      <c r="C335" s="33"/>
      <c r="H335" s="22"/>
      <c r="J335" s="22"/>
    </row>
    <row r="336">
      <c r="A336" s="32"/>
      <c r="C336" s="33"/>
      <c r="H336" s="22"/>
      <c r="J336" s="22"/>
    </row>
    <row r="337">
      <c r="A337" s="32"/>
      <c r="C337" s="33"/>
      <c r="H337" s="22"/>
      <c r="J337" s="22"/>
    </row>
    <row r="338">
      <c r="A338" s="32"/>
      <c r="C338" s="33"/>
      <c r="H338" s="22"/>
      <c r="J338" s="22"/>
    </row>
    <row r="339">
      <c r="A339" s="32"/>
      <c r="C339" s="33"/>
      <c r="H339" s="22"/>
      <c r="J339" s="22"/>
    </row>
    <row r="340">
      <c r="A340" s="32"/>
      <c r="C340" s="33"/>
      <c r="H340" s="22"/>
      <c r="J340" s="22"/>
    </row>
    <row r="341">
      <c r="A341" s="32"/>
      <c r="C341" s="33"/>
      <c r="H341" s="22"/>
      <c r="J341" s="22"/>
    </row>
    <row r="342">
      <c r="A342" s="32"/>
      <c r="C342" s="33"/>
      <c r="H342" s="22"/>
      <c r="J342" s="22"/>
    </row>
    <row r="343">
      <c r="A343" s="32"/>
      <c r="C343" s="33"/>
      <c r="H343" s="22"/>
      <c r="J343" s="22"/>
    </row>
    <row r="344">
      <c r="A344" s="32"/>
      <c r="C344" s="33"/>
      <c r="H344" s="22"/>
      <c r="J344" s="22"/>
    </row>
    <row r="345">
      <c r="A345" s="32"/>
      <c r="C345" s="33"/>
      <c r="H345" s="22"/>
      <c r="J345" s="22"/>
    </row>
    <row r="346">
      <c r="A346" s="32"/>
      <c r="C346" s="33"/>
      <c r="H346" s="22"/>
      <c r="J346" s="22"/>
    </row>
    <row r="347">
      <c r="A347" s="32"/>
      <c r="C347" s="33"/>
      <c r="H347" s="22"/>
      <c r="J347" s="22"/>
    </row>
    <row r="348">
      <c r="A348" s="32"/>
      <c r="C348" s="33"/>
      <c r="H348" s="22"/>
      <c r="J348" s="22"/>
    </row>
    <row r="349">
      <c r="A349" s="32"/>
      <c r="C349" s="33"/>
      <c r="H349" s="22"/>
      <c r="J349" s="22"/>
    </row>
    <row r="350">
      <c r="A350" s="32"/>
      <c r="C350" s="33"/>
      <c r="H350" s="22"/>
      <c r="J350" s="22"/>
    </row>
    <row r="351">
      <c r="A351" s="32"/>
      <c r="C351" s="33"/>
      <c r="H351" s="22"/>
      <c r="J351" s="22"/>
    </row>
    <row r="352">
      <c r="A352" s="32"/>
      <c r="C352" s="33"/>
      <c r="H352" s="22"/>
      <c r="J352" s="22"/>
    </row>
    <row r="353">
      <c r="A353" s="32"/>
      <c r="C353" s="33"/>
      <c r="H353" s="22"/>
      <c r="J353" s="22"/>
    </row>
    <row r="354">
      <c r="A354" s="32"/>
      <c r="C354" s="33"/>
      <c r="H354" s="22"/>
      <c r="J354" s="22"/>
    </row>
    <row r="355">
      <c r="A355" s="32"/>
      <c r="C355" s="33"/>
      <c r="H355" s="22"/>
      <c r="J355" s="22"/>
    </row>
    <row r="356">
      <c r="A356" s="32"/>
      <c r="C356" s="33"/>
      <c r="H356" s="22"/>
      <c r="J356" s="22"/>
    </row>
    <row r="357">
      <c r="A357" s="32"/>
      <c r="C357" s="33"/>
      <c r="H357" s="22"/>
      <c r="J357" s="22"/>
    </row>
    <row r="358">
      <c r="A358" s="32"/>
      <c r="C358" s="33"/>
      <c r="H358" s="22"/>
      <c r="J358" s="22"/>
    </row>
    <row r="359">
      <c r="A359" s="32"/>
      <c r="C359" s="33"/>
      <c r="H359" s="22"/>
      <c r="J359" s="22"/>
    </row>
    <row r="360">
      <c r="A360" s="32"/>
      <c r="C360" s="33"/>
      <c r="H360" s="22"/>
      <c r="J360" s="22"/>
    </row>
    <row r="361">
      <c r="A361" s="32"/>
      <c r="C361" s="33"/>
      <c r="H361" s="22"/>
      <c r="J361" s="22"/>
    </row>
    <row r="362">
      <c r="A362" s="32"/>
      <c r="C362" s="33"/>
      <c r="H362" s="22"/>
      <c r="J362" s="22"/>
    </row>
    <row r="363">
      <c r="A363" s="32"/>
      <c r="C363" s="33"/>
      <c r="H363" s="22"/>
      <c r="J363" s="22"/>
    </row>
    <row r="364">
      <c r="A364" s="32"/>
      <c r="C364" s="33"/>
      <c r="H364" s="22"/>
      <c r="J364" s="22"/>
    </row>
    <row r="365">
      <c r="A365" s="32"/>
      <c r="C365" s="33"/>
      <c r="H365" s="22"/>
      <c r="J365" s="22"/>
    </row>
    <row r="366">
      <c r="A366" s="32"/>
      <c r="C366" s="33"/>
      <c r="H366" s="22"/>
      <c r="J366" s="22"/>
    </row>
    <row r="367">
      <c r="A367" s="32"/>
      <c r="C367" s="33"/>
      <c r="H367" s="22"/>
      <c r="J367" s="22"/>
    </row>
    <row r="368">
      <c r="A368" s="32"/>
      <c r="C368" s="33"/>
      <c r="H368" s="22"/>
      <c r="J368" s="22"/>
    </row>
    <row r="369">
      <c r="A369" s="32"/>
      <c r="C369" s="33"/>
      <c r="H369" s="22"/>
      <c r="J369" s="22"/>
    </row>
    <row r="370">
      <c r="A370" s="32"/>
      <c r="C370" s="33"/>
      <c r="H370" s="22"/>
      <c r="J370" s="22"/>
    </row>
    <row r="371">
      <c r="A371" s="32"/>
      <c r="C371" s="33"/>
      <c r="H371" s="22"/>
      <c r="J371" s="22"/>
    </row>
    <row r="372">
      <c r="A372" s="32"/>
      <c r="C372" s="33"/>
      <c r="H372" s="22"/>
      <c r="J372" s="22"/>
    </row>
    <row r="373">
      <c r="A373" s="32"/>
      <c r="C373" s="33"/>
      <c r="H373" s="22"/>
      <c r="J373" s="22"/>
    </row>
    <row r="374">
      <c r="A374" s="32"/>
      <c r="C374" s="33"/>
      <c r="H374" s="22"/>
      <c r="J374" s="22"/>
    </row>
    <row r="375">
      <c r="A375" s="32"/>
      <c r="C375" s="33"/>
      <c r="H375" s="22"/>
      <c r="J375" s="22"/>
    </row>
    <row r="376">
      <c r="A376" s="32"/>
      <c r="C376" s="33"/>
      <c r="H376" s="22"/>
      <c r="J376" s="22"/>
    </row>
    <row r="377">
      <c r="A377" s="32"/>
      <c r="C377" s="33"/>
      <c r="H377" s="22"/>
      <c r="J377" s="22"/>
    </row>
    <row r="378">
      <c r="A378" s="32"/>
      <c r="C378" s="33"/>
      <c r="H378" s="22"/>
      <c r="J378" s="22"/>
    </row>
    <row r="379">
      <c r="A379" s="32"/>
      <c r="C379" s="33"/>
      <c r="H379" s="22"/>
      <c r="J379" s="22"/>
    </row>
    <row r="380">
      <c r="A380" s="32"/>
      <c r="C380" s="33"/>
      <c r="H380" s="22"/>
      <c r="J380" s="22"/>
    </row>
    <row r="381">
      <c r="A381" s="32"/>
      <c r="C381" s="33"/>
      <c r="H381" s="22"/>
      <c r="J381" s="22"/>
    </row>
    <row r="382">
      <c r="A382" s="32"/>
      <c r="C382" s="33"/>
      <c r="H382" s="22"/>
      <c r="J382" s="22"/>
    </row>
    <row r="383">
      <c r="A383" s="32"/>
      <c r="C383" s="33"/>
      <c r="H383" s="22"/>
      <c r="J383" s="22"/>
    </row>
    <row r="384">
      <c r="A384" s="32"/>
      <c r="C384" s="33"/>
      <c r="H384" s="22"/>
      <c r="J384" s="22"/>
    </row>
    <row r="385">
      <c r="A385" s="32"/>
      <c r="C385" s="33"/>
      <c r="H385" s="22"/>
      <c r="J385" s="22"/>
    </row>
    <row r="386">
      <c r="A386" s="32"/>
      <c r="C386" s="33"/>
      <c r="H386" s="22"/>
      <c r="J386" s="22"/>
    </row>
    <row r="387">
      <c r="A387" s="32"/>
      <c r="C387" s="33"/>
      <c r="H387" s="22"/>
      <c r="J387" s="22"/>
    </row>
    <row r="388">
      <c r="A388" s="32"/>
      <c r="C388" s="33"/>
      <c r="H388" s="22"/>
      <c r="J388" s="22"/>
    </row>
    <row r="389">
      <c r="A389" s="32"/>
      <c r="C389" s="33"/>
      <c r="H389" s="22"/>
      <c r="J389" s="22"/>
    </row>
    <row r="390">
      <c r="A390" s="32"/>
      <c r="C390" s="33"/>
      <c r="H390" s="22"/>
      <c r="J390" s="22"/>
    </row>
    <row r="391">
      <c r="A391" s="32"/>
      <c r="C391" s="33"/>
      <c r="H391" s="22"/>
      <c r="J391" s="22"/>
    </row>
    <row r="392">
      <c r="A392" s="32"/>
      <c r="C392" s="33"/>
      <c r="H392" s="22"/>
      <c r="J392" s="22"/>
    </row>
    <row r="393">
      <c r="A393" s="32"/>
      <c r="C393" s="33"/>
      <c r="H393" s="22"/>
      <c r="J393" s="22"/>
    </row>
    <row r="394">
      <c r="A394" s="32"/>
      <c r="C394" s="33"/>
      <c r="H394" s="22"/>
      <c r="J394" s="22"/>
    </row>
    <row r="395">
      <c r="A395" s="32"/>
      <c r="C395" s="33"/>
      <c r="H395" s="22"/>
      <c r="J395" s="22"/>
    </row>
    <row r="396">
      <c r="A396" s="32"/>
      <c r="C396" s="33"/>
      <c r="H396" s="22"/>
      <c r="J396" s="22"/>
    </row>
    <row r="397">
      <c r="A397" s="32"/>
      <c r="C397" s="33"/>
      <c r="H397" s="22"/>
      <c r="J397" s="22"/>
    </row>
    <row r="398">
      <c r="A398" s="32"/>
      <c r="C398" s="33"/>
      <c r="H398" s="22"/>
      <c r="J398" s="22"/>
    </row>
    <row r="399">
      <c r="A399" s="32"/>
      <c r="C399" s="33"/>
      <c r="H399" s="22"/>
      <c r="J399" s="22"/>
    </row>
    <row r="400">
      <c r="A400" s="32"/>
      <c r="C400" s="33"/>
      <c r="H400" s="22"/>
      <c r="J400" s="22"/>
    </row>
    <row r="401">
      <c r="A401" s="32"/>
      <c r="C401" s="33"/>
      <c r="H401" s="22"/>
      <c r="J401" s="22"/>
    </row>
    <row r="402">
      <c r="A402" s="32"/>
      <c r="C402" s="33"/>
      <c r="H402" s="22"/>
      <c r="J402" s="22"/>
    </row>
    <row r="403">
      <c r="A403" s="32"/>
      <c r="C403" s="33"/>
      <c r="H403" s="22"/>
      <c r="J403" s="22"/>
    </row>
    <row r="404">
      <c r="A404" s="32"/>
      <c r="C404" s="33"/>
      <c r="H404" s="22"/>
      <c r="J404" s="22"/>
    </row>
    <row r="405">
      <c r="A405" s="32"/>
      <c r="C405" s="33"/>
      <c r="H405" s="22"/>
      <c r="J405" s="22"/>
    </row>
    <row r="406">
      <c r="A406" s="32"/>
      <c r="C406" s="33"/>
      <c r="H406" s="22"/>
      <c r="J406" s="22"/>
    </row>
    <row r="407">
      <c r="A407" s="32"/>
      <c r="C407" s="33"/>
      <c r="H407" s="22"/>
      <c r="J407" s="22"/>
    </row>
    <row r="408">
      <c r="A408" s="32"/>
      <c r="C408" s="33"/>
      <c r="H408" s="22"/>
      <c r="J408" s="22"/>
    </row>
    <row r="409">
      <c r="A409" s="32"/>
      <c r="C409" s="33"/>
      <c r="H409" s="22"/>
      <c r="J409" s="22"/>
    </row>
    <row r="410">
      <c r="A410" s="32"/>
      <c r="C410" s="33"/>
      <c r="H410" s="22"/>
      <c r="J410" s="22"/>
    </row>
    <row r="411">
      <c r="A411" s="32"/>
      <c r="C411" s="33"/>
      <c r="H411" s="22"/>
      <c r="J411" s="22"/>
    </row>
    <row r="412">
      <c r="A412" s="32"/>
      <c r="C412" s="33"/>
      <c r="H412" s="22"/>
      <c r="J412" s="22"/>
    </row>
    <row r="413">
      <c r="A413" s="32"/>
      <c r="C413" s="33"/>
      <c r="H413" s="22"/>
      <c r="J413" s="22"/>
    </row>
    <row r="414">
      <c r="A414" s="32"/>
      <c r="C414" s="33"/>
      <c r="H414" s="22"/>
      <c r="J414" s="22"/>
    </row>
    <row r="415">
      <c r="A415" s="32"/>
      <c r="C415" s="33"/>
      <c r="H415" s="22"/>
      <c r="J415" s="22"/>
    </row>
    <row r="416">
      <c r="A416" s="32"/>
      <c r="C416" s="33"/>
      <c r="H416" s="22"/>
      <c r="J416" s="22"/>
    </row>
    <row r="417">
      <c r="A417" s="32"/>
      <c r="C417" s="33"/>
      <c r="H417" s="22"/>
      <c r="J417" s="22"/>
    </row>
    <row r="418">
      <c r="A418" s="32"/>
      <c r="C418" s="33"/>
      <c r="H418" s="22"/>
      <c r="J418" s="22"/>
    </row>
    <row r="419">
      <c r="A419" s="32"/>
      <c r="C419" s="33"/>
      <c r="H419" s="22"/>
      <c r="J419" s="22"/>
    </row>
    <row r="420">
      <c r="A420" s="32"/>
      <c r="C420" s="33"/>
      <c r="H420" s="22"/>
      <c r="J420" s="22"/>
    </row>
    <row r="421">
      <c r="A421" s="32"/>
      <c r="C421" s="33"/>
      <c r="H421" s="22"/>
      <c r="J421" s="22"/>
    </row>
    <row r="422">
      <c r="A422" s="32"/>
      <c r="C422" s="33"/>
      <c r="H422" s="22"/>
      <c r="J422" s="22"/>
    </row>
    <row r="423">
      <c r="A423" s="32"/>
      <c r="C423" s="33"/>
      <c r="H423" s="22"/>
      <c r="J423" s="22"/>
    </row>
    <row r="424">
      <c r="A424" s="32"/>
      <c r="C424" s="33"/>
      <c r="H424" s="22"/>
      <c r="J424" s="22"/>
    </row>
    <row r="425">
      <c r="A425" s="32"/>
      <c r="C425" s="33"/>
      <c r="H425" s="22"/>
      <c r="J425" s="22"/>
    </row>
    <row r="426">
      <c r="A426" s="32"/>
      <c r="C426" s="33"/>
      <c r="H426" s="22"/>
      <c r="J426" s="22"/>
    </row>
    <row r="427">
      <c r="A427" s="32"/>
      <c r="C427" s="33"/>
      <c r="H427" s="22"/>
      <c r="J427" s="22"/>
    </row>
    <row r="428">
      <c r="A428" s="32"/>
      <c r="C428" s="33"/>
      <c r="H428" s="22"/>
      <c r="J428" s="22"/>
    </row>
    <row r="429">
      <c r="A429" s="32"/>
      <c r="C429" s="33"/>
      <c r="H429" s="22"/>
      <c r="J429" s="22"/>
    </row>
    <row r="430">
      <c r="A430" s="32"/>
      <c r="C430" s="33"/>
      <c r="H430" s="22"/>
      <c r="J430" s="22"/>
    </row>
    <row r="431">
      <c r="A431" s="32"/>
      <c r="C431" s="33"/>
      <c r="H431" s="22"/>
      <c r="J431" s="22"/>
    </row>
    <row r="432">
      <c r="A432" s="32"/>
      <c r="C432" s="33"/>
      <c r="H432" s="22"/>
      <c r="J432" s="22"/>
    </row>
    <row r="433">
      <c r="A433" s="32"/>
      <c r="C433" s="33"/>
      <c r="H433" s="22"/>
      <c r="J433" s="22"/>
    </row>
    <row r="434">
      <c r="A434" s="32"/>
      <c r="C434" s="33"/>
      <c r="H434" s="22"/>
      <c r="J434" s="22"/>
    </row>
    <row r="435">
      <c r="A435" s="32"/>
      <c r="C435" s="33"/>
      <c r="H435" s="22"/>
      <c r="J435" s="22"/>
    </row>
    <row r="436">
      <c r="A436" s="32"/>
      <c r="C436" s="33"/>
      <c r="H436" s="22"/>
      <c r="J436" s="22"/>
    </row>
    <row r="437">
      <c r="A437" s="32"/>
      <c r="C437" s="33"/>
      <c r="H437" s="22"/>
      <c r="J437" s="22"/>
    </row>
    <row r="438">
      <c r="A438" s="32"/>
      <c r="C438" s="33"/>
      <c r="H438" s="22"/>
      <c r="J438" s="22"/>
    </row>
    <row r="439">
      <c r="A439" s="32"/>
      <c r="C439" s="33"/>
      <c r="H439" s="22"/>
      <c r="J439" s="22"/>
    </row>
    <row r="440">
      <c r="A440" s="32"/>
      <c r="C440" s="33"/>
      <c r="H440" s="22"/>
      <c r="J440" s="22"/>
    </row>
    <row r="441">
      <c r="A441" s="32"/>
      <c r="C441" s="33"/>
      <c r="H441" s="22"/>
      <c r="J441" s="22"/>
    </row>
    <row r="442">
      <c r="A442" s="32"/>
      <c r="C442" s="33"/>
      <c r="H442" s="22"/>
      <c r="J442" s="22"/>
    </row>
    <row r="443">
      <c r="A443" s="32"/>
      <c r="C443" s="33"/>
      <c r="H443" s="22"/>
      <c r="J443" s="22"/>
    </row>
    <row r="444">
      <c r="A444" s="32"/>
      <c r="C444" s="33"/>
      <c r="H444" s="22"/>
      <c r="J444" s="22"/>
    </row>
    <row r="445">
      <c r="A445" s="32"/>
      <c r="C445" s="33"/>
      <c r="H445" s="22"/>
      <c r="J445" s="22"/>
    </row>
    <row r="446">
      <c r="A446" s="32"/>
      <c r="C446" s="33"/>
      <c r="H446" s="22"/>
      <c r="J446" s="22"/>
    </row>
    <row r="447">
      <c r="A447" s="32"/>
      <c r="C447" s="33"/>
      <c r="H447" s="22"/>
      <c r="J447" s="22"/>
    </row>
    <row r="448">
      <c r="A448" s="32"/>
      <c r="C448" s="33"/>
      <c r="H448" s="22"/>
      <c r="J448" s="22"/>
    </row>
    <row r="449">
      <c r="A449" s="32"/>
      <c r="C449" s="33"/>
      <c r="H449" s="22"/>
      <c r="J449" s="22"/>
    </row>
    <row r="450">
      <c r="A450" s="32"/>
      <c r="C450" s="33"/>
      <c r="H450" s="22"/>
      <c r="J450" s="22"/>
    </row>
    <row r="451">
      <c r="A451" s="32"/>
      <c r="C451" s="33"/>
      <c r="H451" s="22"/>
      <c r="J451" s="22"/>
    </row>
    <row r="452">
      <c r="A452" s="32"/>
      <c r="C452" s="33"/>
      <c r="H452" s="22"/>
      <c r="J452" s="22"/>
    </row>
    <row r="453">
      <c r="A453" s="32"/>
      <c r="C453" s="33"/>
      <c r="H453" s="22"/>
      <c r="J453" s="22"/>
    </row>
    <row r="454">
      <c r="A454" s="32"/>
      <c r="C454" s="33"/>
      <c r="H454" s="22"/>
      <c r="J454" s="22"/>
    </row>
    <row r="455">
      <c r="A455" s="32"/>
      <c r="C455" s="33"/>
      <c r="H455" s="22"/>
      <c r="J455" s="22"/>
    </row>
    <row r="456">
      <c r="A456" s="32"/>
      <c r="C456" s="33"/>
      <c r="H456" s="22"/>
      <c r="J456" s="22"/>
    </row>
    <row r="457">
      <c r="A457" s="32"/>
      <c r="C457" s="33"/>
      <c r="H457" s="22"/>
      <c r="J457" s="22"/>
    </row>
    <row r="458">
      <c r="A458" s="32"/>
      <c r="C458" s="33"/>
      <c r="H458" s="22"/>
      <c r="J458" s="22"/>
    </row>
    <row r="459">
      <c r="A459" s="32"/>
      <c r="C459" s="33"/>
      <c r="H459" s="22"/>
      <c r="J459" s="22"/>
    </row>
    <row r="460">
      <c r="A460" s="32"/>
      <c r="C460" s="33"/>
      <c r="H460" s="22"/>
      <c r="J460" s="22"/>
    </row>
    <row r="461">
      <c r="A461" s="32"/>
      <c r="C461" s="33"/>
      <c r="H461" s="22"/>
      <c r="J461" s="22"/>
    </row>
    <row r="462">
      <c r="A462" s="32"/>
      <c r="C462" s="33"/>
      <c r="H462" s="22"/>
      <c r="J462" s="22"/>
    </row>
    <row r="463">
      <c r="A463" s="32"/>
      <c r="C463" s="33"/>
      <c r="H463" s="22"/>
      <c r="J463" s="22"/>
    </row>
    <row r="464">
      <c r="A464" s="32"/>
      <c r="C464" s="33"/>
      <c r="H464" s="22"/>
      <c r="J464" s="22"/>
    </row>
    <row r="465">
      <c r="A465" s="32"/>
      <c r="C465" s="33"/>
      <c r="H465" s="22"/>
      <c r="J465" s="22"/>
    </row>
    <row r="466">
      <c r="A466" s="32"/>
      <c r="C466" s="33"/>
      <c r="H466" s="22"/>
      <c r="J466" s="22"/>
    </row>
    <row r="467">
      <c r="A467" s="32"/>
      <c r="C467" s="33"/>
      <c r="H467" s="22"/>
      <c r="J467" s="22"/>
    </row>
    <row r="468">
      <c r="A468" s="32"/>
      <c r="C468" s="33"/>
      <c r="H468" s="22"/>
      <c r="J468" s="22"/>
    </row>
    <row r="469">
      <c r="A469" s="32"/>
      <c r="C469" s="33"/>
      <c r="H469" s="22"/>
      <c r="J469" s="22"/>
    </row>
    <row r="470">
      <c r="A470" s="32"/>
      <c r="C470" s="33"/>
      <c r="H470" s="22"/>
      <c r="J470" s="22"/>
    </row>
    <row r="471">
      <c r="A471" s="32"/>
      <c r="C471" s="33"/>
      <c r="H471" s="22"/>
      <c r="J471" s="22"/>
    </row>
    <row r="472">
      <c r="A472" s="32"/>
      <c r="C472" s="33"/>
      <c r="H472" s="22"/>
      <c r="J472" s="22"/>
    </row>
    <row r="473">
      <c r="A473" s="32"/>
      <c r="C473" s="33"/>
      <c r="H473" s="22"/>
      <c r="J473" s="22"/>
    </row>
    <row r="474">
      <c r="A474" s="32"/>
      <c r="C474" s="33"/>
      <c r="H474" s="22"/>
      <c r="J474" s="22"/>
    </row>
    <row r="475">
      <c r="A475" s="32"/>
      <c r="C475" s="33"/>
      <c r="H475" s="22"/>
      <c r="J475" s="22"/>
    </row>
    <row r="476">
      <c r="A476" s="32"/>
      <c r="C476" s="33"/>
      <c r="H476" s="22"/>
      <c r="J476" s="22"/>
    </row>
    <row r="477">
      <c r="A477" s="32"/>
      <c r="C477" s="33"/>
      <c r="H477" s="22"/>
      <c r="J477" s="22"/>
    </row>
    <row r="478">
      <c r="A478" s="32"/>
      <c r="C478" s="33"/>
      <c r="H478" s="22"/>
      <c r="J478" s="22"/>
    </row>
    <row r="479">
      <c r="A479" s="32"/>
      <c r="C479" s="33"/>
      <c r="H479" s="22"/>
      <c r="J479" s="22"/>
    </row>
    <row r="480">
      <c r="A480" s="32"/>
      <c r="C480" s="33"/>
      <c r="H480" s="22"/>
      <c r="J480" s="22"/>
    </row>
    <row r="481">
      <c r="A481" s="32"/>
      <c r="C481" s="33"/>
      <c r="H481" s="22"/>
      <c r="J481" s="22"/>
    </row>
    <row r="482">
      <c r="A482" s="32"/>
      <c r="C482" s="33"/>
      <c r="H482" s="22"/>
      <c r="J482" s="22"/>
    </row>
    <row r="483">
      <c r="A483" s="32"/>
      <c r="C483" s="33"/>
      <c r="H483" s="22"/>
      <c r="J483" s="22"/>
    </row>
    <row r="484">
      <c r="A484" s="32"/>
      <c r="C484" s="33"/>
      <c r="H484" s="22"/>
      <c r="J484" s="22"/>
    </row>
    <row r="485">
      <c r="A485" s="32"/>
      <c r="C485" s="33"/>
      <c r="H485" s="22"/>
      <c r="J485" s="22"/>
    </row>
    <row r="486">
      <c r="A486" s="32"/>
      <c r="C486" s="33"/>
      <c r="H486" s="22"/>
      <c r="J486" s="22"/>
    </row>
    <row r="487">
      <c r="A487" s="32"/>
      <c r="C487" s="33"/>
      <c r="H487" s="22"/>
      <c r="J487" s="22"/>
    </row>
    <row r="488">
      <c r="A488" s="32"/>
      <c r="C488" s="33"/>
      <c r="H488" s="22"/>
      <c r="J488" s="22"/>
    </row>
    <row r="489">
      <c r="A489" s="32"/>
      <c r="C489" s="33"/>
      <c r="H489" s="22"/>
      <c r="J489" s="22"/>
    </row>
    <row r="490">
      <c r="A490" s="32"/>
      <c r="C490" s="33"/>
      <c r="H490" s="22"/>
      <c r="J490" s="22"/>
    </row>
    <row r="491">
      <c r="A491" s="32"/>
      <c r="C491" s="33"/>
      <c r="H491" s="22"/>
      <c r="J491" s="22"/>
    </row>
    <row r="492">
      <c r="A492" s="32"/>
      <c r="C492" s="33"/>
      <c r="H492" s="22"/>
      <c r="J492" s="22"/>
    </row>
    <row r="493">
      <c r="A493" s="32"/>
      <c r="C493" s="33"/>
      <c r="H493" s="22"/>
      <c r="J493" s="22"/>
    </row>
    <row r="494">
      <c r="A494" s="32"/>
      <c r="C494" s="33"/>
      <c r="H494" s="22"/>
      <c r="J494" s="22"/>
    </row>
    <row r="495">
      <c r="A495" s="32"/>
      <c r="C495" s="33"/>
      <c r="H495" s="22"/>
      <c r="J495" s="22"/>
    </row>
    <row r="496">
      <c r="A496" s="32"/>
      <c r="C496" s="33"/>
      <c r="H496" s="22"/>
      <c r="J496" s="22"/>
    </row>
    <row r="497">
      <c r="A497" s="32"/>
      <c r="C497" s="33"/>
      <c r="H497" s="22"/>
      <c r="J497" s="22"/>
    </row>
    <row r="498">
      <c r="A498" s="32"/>
      <c r="C498" s="33"/>
      <c r="H498" s="22"/>
      <c r="J498" s="22"/>
    </row>
    <row r="499">
      <c r="A499" s="32"/>
      <c r="C499" s="33"/>
      <c r="H499" s="22"/>
      <c r="J499" s="22"/>
    </row>
    <row r="500">
      <c r="A500" s="32"/>
      <c r="C500" s="33"/>
      <c r="H500" s="22"/>
      <c r="J500" s="22"/>
    </row>
    <row r="501">
      <c r="A501" s="32"/>
      <c r="C501" s="33"/>
      <c r="H501" s="22"/>
      <c r="J501" s="22"/>
    </row>
    <row r="502">
      <c r="A502" s="32"/>
      <c r="C502" s="33"/>
      <c r="H502" s="22"/>
      <c r="J502" s="22"/>
    </row>
    <row r="503">
      <c r="A503" s="32"/>
      <c r="C503" s="33"/>
      <c r="H503" s="22"/>
      <c r="J503" s="22"/>
    </row>
    <row r="504">
      <c r="A504" s="32"/>
      <c r="C504" s="33"/>
      <c r="H504" s="22"/>
      <c r="J504" s="22"/>
    </row>
    <row r="505">
      <c r="A505" s="32"/>
      <c r="C505" s="33"/>
      <c r="H505" s="22"/>
      <c r="J505" s="22"/>
    </row>
    <row r="506">
      <c r="A506" s="32"/>
      <c r="C506" s="33"/>
      <c r="H506" s="22"/>
      <c r="J506" s="22"/>
    </row>
    <row r="507">
      <c r="A507" s="32"/>
      <c r="C507" s="33"/>
      <c r="H507" s="22"/>
      <c r="J507" s="22"/>
    </row>
    <row r="508">
      <c r="A508" s="32"/>
      <c r="C508" s="33"/>
      <c r="H508" s="22"/>
      <c r="J508" s="22"/>
    </row>
    <row r="509">
      <c r="A509" s="32"/>
      <c r="C509" s="33"/>
      <c r="H509" s="22"/>
      <c r="J509" s="22"/>
    </row>
    <row r="510">
      <c r="A510" s="32"/>
      <c r="C510" s="33"/>
      <c r="H510" s="22"/>
      <c r="J510" s="22"/>
    </row>
    <row r="511">
      <c r="A511" s="32"/>
      <c r="C511" s="33"/>
      <c r="H511" s="22"/>
      <c r="J511" s="22"/>
    </row>
    <row r="512">
      <c r="A512" s="32"/>
      <c r="C512" s="33"/>
      <c r="H512" s="22"/>
      <c r="J512" s="22"/>
    </row>
    <row r="513">
      <c r="A513" s="32"/>
      <c r="C513" s="33"/>
      <c r="H513" s="22"/>
      <c r="J513" s="22"/>
    </row>
    <row r="514">
      <c r="A514" s="32"/>
      <c r="C514" s="33"/>
      <c r="H514" s="22"/>
      <c r="J514" s="22"/>
    </row>
    <row r="515">
      <c r="A515" s="32"/>
      <c r="C515" s="33"/>
      <c r="H515" s="22"/>
      <c r="J515" s="22"/>
    </row>
    <row r="516">
      <c r="A516" s="32"/>
      <c r="C516" s="33"/>
      <c r="H516" s="22"/>
      <c r="J516" s="22"/>
    </row>
    <row r="517">
      <c r="A517" s="32"/>
      <c r="C517" s="33"/>
      <c r="H517" s="22"/>
      <c r="J517" s="22"/>
    </row>
    <row r="518">
      <c r="A518" s="32"/>
      <c r="C518" s="33"/>
      <c r="H518" s="22"/>
      <c r="J518" s="22"/>
    </row>
    <row r="519">
      <c r="A519" s="32"/>
      <c r="C519" s="33"/>
      <c r="H519" s="22"/>
      <c r="J519" s="22"/>
    </row>
    <row r="520">
      <c r="A520" s="32"/>
      <c r="C520" s="33"/>
      <c r="H520" s="22"/>
      <c r="J520" s="22"/>
    </row>
    <row r="521">
      <c r="A521" s="32"/>
      <c r="C521" s="33"/>
      <c r="H521" s="22"/>
      <c r="J521" s="22"/>
    </row>
    <row r="522">
      <c r="A522" s="32"/>
      <c r="C522" s="33"/>
      <c r="H522" s="22"/>
      <c r="J522" s="22"/>
    </row>
    <row r="523">
      <c r="A523" s="32"/>
      <c r="C523" s="33"/>
      <c r="H523" s="22"/>
      <c r="J523" s="22"/>
    </row>
    <row r="524">
      <c r="A524" s="32"/>
      <c r="C524" s="33"/>
      <c r="H524" s="22"/>
      <c r="J524" s="22"/>
    </row>
    <row r="525">
      <c r="A525" s="32"/>
      <c r="C525" s="33"/>
      <c r="H525" s="22"/>
      <c r="J525" s="22"/>
    </row>
    <row r="526">
      <c r="A526" s="32"/>
      <c r="C526" s="33"/>
      <c r="H526" s="22"/>
      <c r="J526" s="22"/>
    </row>
    <row r="527">
      <c r="A527" s="32"/>
      <c r="C527" s="33"/>
      <c r="H527" s="22"/>
      <c r="J527" s="22"/>
    </row>
    <row r="528">
      <c r="A528" s="32"/>
      <c r="C528" s="33"/>
      <c r="H528" s="22"/>
      <c r="J528" s="22"/>
    </row>
    <row r="529">
      <c r="A529" s="32"/>
      <c r="C529" s="33"/>
      <c r="H529" s="22"/>
      <c r="J529" s="22"/>
    </row>
    <row r="530">
      <c r="A530" s="32"/>
      <c r="C530" s="33"/>
      <c r="H530" s="22"/>
      <c r="J530" s="22"/>
    </row>
    <row r="531">
      <c r="A531" s="32"/>
      <c r="C531" s="33"/>
      <c r="H531" s="22"/>
      <c r="J531" s="22"/>
    </row>
    <row r="532">
      <c r="A532" s="32"/>
      <c r="C532" s="33"/>
      <c r="H532" s="22"/>
      <c r="J532" s="22"/>
    </row>
    <row r="533">
      <c r="A533" s="32"/>
      <c r="C533" s="33"/>
      <c r="H533" s="22"/>
      <c r="J533" s="22"/>
    </row>
    <row r="534">
      <c r="A534" s="32"/>
      <c r="C534" s="33"/>
      <c r="H534" s="22"/>
      <c r="J534" s="22"/>
    </row>
    <row r="535">
      <c r="A535" s="32"/>
      <c r="C535" s="33"/>
      <c r="H535" s="22"/>
      <c r="J535" s="22"/>
    </row>
    <row r="536">
      <c r="A536" s="32"/>
      <c r="C536" s="33"/>
      <c r="H536" s="22"/>
      <c r="J536" s="22"/>
    </row>
    <row r="537">
      <c r="A537" s="32"/>
      <c r="C537" s="33"/>
      <c r="H537" s="22"/>
      <c r="J537" s="22"/>
    </row>
    <row r="538">
      <c r="A538" s="32"/>
      <c r="C538" s="33"/>
      <c r="H538" s="22"/>
      <c r="J538" s="22"/>
    </row>
    <row r="539">
      <c r="A539" s="32"/>
      <c r="C539" s="33"/>
      <c r="H539" s="22"/>
      <c r="J539" s="22"/>
    </row>
    <row r="540">
      <c r="A540" s="32"/>
      <c r="C540" s="33"/>
      <c r="H540" s="22"/>
      <c r="J540" s="22"/>
    </row>
    <row r="541">
      <c r="A541" s="32"/>
      <c r="C541" s="33"/>
      <c r="H541" s="22"/>
      <c r="J541" s="22"/>
    </row>
    <row r="542">
      <c r="A542" s="32"/>
      <c r="C542" s="33"/>
      <c r="H542" s="22"/>
      <c r="J542" s="22"/>
    </row>
    <row r="543">
      <c r="A543" s="32"/>
      <c r="C543" s="33"/>
      <c r="H543" s="22"/>
      <c r="J543" s="22"/>
    </row>
    <row r="544">
      <c r="A544" s="32"/>
      <c r="C544" s="33"/>
      <c r="H544" s="22"/>
      <c r="J544" s="22"/>
    </row>
    <row r="545">
      <c r="A545" s="32"/>
      <c r="C545" s="33"/>
      <c r="H545" s="22"/>
      <c r="J545" s="22"/>
    </row>
    <row r="546">
      <c r="A546" s="32"/>
      <c r="C546" s="33"/>
      <c r="H546" s="22"/>
      <c r="J546" s="22"/>
    </row>
    <row r="547">
      <c r="A547" s="32"/>
      <c r="C547" s="33"/>
      <c r="H547" s="22"/>
      <c r="J547" s="22"/>
    </row>
    <row r="548">
      <c r="A548" s="32"/>
      <c r="C548" s="33"/>
      <c r="H548" s="22"/>
      <c r="J548" s="22"/>
    </row>
    <row r="549">
      <c r="A549" s="32"/>
      <c r="C549" s="33"/>
      <c r="H549" s="22"/>
      <c r="J549" s="22"/>
    </row>
    <row r="550">
      <c r="A550" s="32"/>
      <c r="C550" s="33"/>
      <c r="H550" s="22"/>
      <c r="J550" s="22"/>
    </row>
    <row r="551">
      <c r="A551" s="32"/>
      <c r="C551" s="33"/>
      <c r="H551" s="22"/>
      <c r="J551" s="22"/>
    </row>
    <row r="552">
      <c r="A552" s="32"/>
      <c r="C552" s="33"/>
      <c r="H552" s="22"/>
      <c r="J552" s="22"/>
    </row>
    <row r="553">
      <c r="A553" s="32"/>
      <c r="C553" s="33"/>
      <c r="H553" s="22"/>
      <c r="J553" s="22"/>
    </row>
    <row r="554">
      <c r="A554" s="32"/>
      <c r="C554" s="33"/>
      <c r="H554" s="22"/>
      <c r="J554" s="22"/>
    </row>
    <row r="555">
      <c r="A555" s="32"/>
      <c r="C555" s="33"/>
      <c r="H555" s="22"/>
      <c r="J555" s="22"/>
    </row>
    <row r="556">
      <c r="A556" s="32"/>
      <c r="C556" s="33"/>
      <c r="H556" s="22"/>
      <c r="J556" s="22"/>
    </row>
    <row r="557">
      <c r="A557" s="32"/>
      <c r="C557" s="33"/>
      <c r="H557" s="22"/>
      <c r="J557" s="22"/>
    </row>
    <row r="558">
      <c r="A558" s="32"/>
      <c r="C558" s="33"/>
      <c r="H558" s="22"/>
      <c r="J558" s="22"/>
    </row>
    <row r="559">
      <c r="A559" s="32"/>
      <c r="C559" s="33"/>
      <c r="H559" s="22"/>
      <c r="J559" s="22"/>
    </row>
    <row r="560">
      <c r="A560" s="32"/>
      <c r="C560" s="33"/>
      <c r="H560" s="22"/>
      <c r="J560" s="22"/>
    </row>
    <row r="561">
      <c r="A561" s="32"/>
      <c r="C561" s="33"/>
      <c r="H561" s="22"/>
      <c r="J561" s="22"/>
    </row>
    <row r="562">
      <c r="A562" s="32"/>
      <c r="C562" s="33"/>
      <c r="H562" s="22"/>
      <c r="J562" s="22"/>
    </row>
    <row r="563">
      <c r="A563" s="32"/>
      <c r="C563" s="33"/>
      <c r="H563" s="22"/>
      <c r="J563" s="22"/>
    </row>
    <row r="564">
      <c r="A564" s="32"/>
      <c r="C564" s="33"/>
      <c r="H564" s="22"/>
      <c r="J564" s="22"/>
    </row>
    <row r="565">
      <c r="A565" s="32"/>
      <c r="C565" s="33"/>
      <c r="H565" s="22"/>
      <c r="J565" s="22"/>
    </row>
    <row r="566">
      <c r="A566" s="32"/>
      <c r="C566" s="33"/>
      <c r="H566" s="22"/>
      <c r="J566" s="22"/>
    </row>
    <row r="567">
      <c r="A567" s="32"/>
      <c r="C567" s="33"/>
      <c r="H567" s="22"/>
      <c r="J567" s="22"/>
    </row>
    <row r="568">
      <c r="A568" s="32"/>
      <c r="C568" s="33"/>
      <c r="H568" s="22"/>
      <c r="J568" s="22"/>
    </row>
    <row r="569">
      <c r="A569" s="32"/>
      <c r="C569" s="33"/>
      <c r="H569" s="22"/>
      <c r="J569" s="22"/>
    </row>
    <row r="570">
      <c r="A570" s="32"/>
      <c r="C570" s="33"/>
      <c r="H570" s="22"/>
      <c r="J570" s="22"/>
    </row>
    <row r="571">
      <c r="A571" s="32"/>
      <c r="C571" s="33"/>
      <c r="H571" s="22"/>
      <c r="J571" s="22"/>
    </row>
    <row r="572">
      <c r="A572" s="32"/>
      <c r="C572" s="33"/>
      <c r="H572" s="22"/>
      <c r="J572" s="22"/>
    </row>
    <row r="573">
      <c r="A573" s="32"/>
      <c r="C573" s="33"/>
      <c r="H573" s="22"/>
      <c r="J573" s="22"/>
    </row>
    <row r="574">
      <c r="A574" s="32"/>
      <c r="C574" s="33"/>
      <c r="H574" s="22"/>
      <c r="J574" s="22"/>
    </row>
    <row r="575">
      <c r="A575" s="32"/>
      <c r="C575" s="33"/>
      <c r="H575" s="22"/>
      <c r="J575" s="22"/>
    </row>
    <row r="576">
      <c r="A576" s="32"/>
      <c r="C576" s="33"/>
      <c r="H576" s="22"/>
      <c r="J576" s="22"/>
    </row>
    <row r="577">
      <c r="A577" s="32"/>
      <c r="C577" s="33"/>
      <c r="H577" s="22"/>
      <c r="J577" s="22"/>
    </row>
    <row r="578">
      <c r="A578" s="32"/>
      <c r="C578" s="33"/>
      <c r="H578" s="22"/>
      <c r="J578" s="22"/>
    </row>
    <row r="579">
      <c r="A579" s="32"/>
      <c r="C579" s="33"/>
      <c r="H579" s="22"/>
      <c r="J579" s="22"/>
    </row>
    <row r="580">
      <c r="A580" s="32"/>
      <c r="C580" s="33"/>
      <c r="H580" s="22"/>
      <c r="J580" s="22"/>
    </row>
    <row r="581">
      <c r="A581" s="32"/>
      <c r="C581" s="33"/>
      <c r="H581" s="22"/>
      <c r="J581" s="22"/>
    </row>
    <row r="582">
      <c r="A582" s="32"/>
      <c r="C582" s="33"/>
      <c r="H582" s="22"/>
      <c r="J582" s="22"/>
    </row>
    <row r="583">
      <c r="A583" s="32"/>
      <c r="C583" s="33"/>
      <c r="H583" s="22"/>
      <c r="J583" s="22"/>
    </row>
    <row r="584">
      <c r="A584" s="32"/>
      <c r="C584" s="33"/>
      <c r="H584" s="22"/>
      <c r="J584" s="22"/>
    </row>
    <row r="585">
      <c r="A585" s="32"/>
      <c r="C585" s="33"/>
      <c r="H585" s="22"/>
      <c r="J585" s="22"/>
    </row>
    <row r="586">
      <c r="A586" s="32"/>
      <c r="C586" s="33"/>
      <c r="H586" s="22"/>
      <c r="J586" s="22"/>
    </row>
    <row r="587">
      <c r="A587" s="32"/>
      <c r="C587" s="33"/>
      <c r="H587" s="22"/>
      <c r="J587" s="22"/>
    </row>
    <row r="588">
      <c r="A588" s="32"/>
      <c r="C588" s="33"/>
      <c r="H588" s="22"/>
      <c r="J588" s="22"/>
    </row>
    <row r="589">
      <c r="A589" s="32"/>
      <c r="C589" s="33"/>
      <c r="H589" s="22"/>
      <c r="J589" s="22"/>
    </row>
    <row r="590">
      <c r="A590" s="32"/>
      <c r="C590" s="33"/>
      <c r="H590" s="22"/>
      <c r="J590" s="22"/>
    </row>
    <row r="591">
      <c r="A591" s="32"/>
      <c r="C591" s="33"/>
      <c r="H591" s="22"/>
      <c r="J591" s="22"/>
    </row>
    <row r="592">
      <c r="A592" s="32"/>
      <c r="C592" s="33"/>
      <c r="H592" s="22"/>
      <c r="J592" s="22"/>
    </row>
    <row r="593">
      <c r="A593" s="32"/>
      <c r="C593" s="33"/>
      <c r="H593" s="22"/>
      <c r="J593" s="22"/>
    </row>
    <row r="594">
      <c r="A594" s="32"/>
      <c r="C594" s="33"/>
      <c r="H594" s="22"/>
      <c r="J594" s="22"/>
    </row>
    <row r="595">
      <c r="A595" s="32"/>
      <c r="C595" s="33"/>
      <c r="H595" s="22"/>
      <c r="J595" s="22"/>
    </row>
    <row r="596">
      <c r="A596" s="32"/>
      <c r="C596" s="33"/>
      <c r="H596" s="22"/>
      <c r="J596" s="22"/>
    </row>
    <row r="597">
      <c r="A597" s="32"/>
      <c r="C597" s="33"/>
      <c r="H597" s="22"/>
      <c r="J597" s="22"/>
    </row>
    <row r="598">
      <c r="A598" s="32"/>
      <c r="C598" s="33"/>
      <c r="H598" s="22"/>
      <c r="J598" s="22"/>
    </row>
    <row r="599">
      <c r="A599" s="32"/>
      <c r="C599" s="33"/>
      <c r="H599" s="22"/>
      <c r="J599" s="22"/>
    </row>
    <row r="600">
      <c r="A600" s="32"/>
      <c r="C600" s="33"/>
      <c r="H600" s="22"/>
      <c r="J600" s="22"/>
    </row>
    <row r="601">
      <c r="A601" s="32"/>
      <c r="C601" s="33"/>
      <c r="H601" s="22"/>
      <c r="J601" s="22"/>
    </row>
    <row r="602">
      <c r="A602" s="32"/>
      <c r="C602" s="33"/>
      <c r="H602" s="22"/>
      <c r="J602" s="22"/>
    </row>
    <row r="603">
      <c r="A603" s="32"/>
      <c r="C603" s="33"/>
      <c r="H603" s="22"/>
      <c r="J603" s="22"/>
    </row>
    <row r="604">
      <c r="A604" s="32"/>
      <c r="C604" s="33"/>
      <c r="H604" s="22"/>
      <c r="J604" s="22"/>
    </row>
    <row r="605">
      <c r="A605" s="32"/>
      <c r="C605" s="33"/>
      <c r="H605" s="22"/>
      <c r="J605" s="22"/>
    </row>
    <row r="606">
      <c r="A606" s="32"/>
      <c r="C606" s="33"/>
      <c r="H606" s="22"/>
      <c r="J606" s="22"/>
    </row>
    <row r="607">
      <c r="A607" s="32"/>
      <c r="C607" s="33"/>
      <c r="H607" s="22"/>
      <c r="J607" s="22"/>
    </row>
    <row r="608">
      <c r="A608" s="32"/>
      <c r="C608" s="33"/>
      <c r="H608" s="22"/>
      <c r="J608" s="22"/>
    </row>
    <row r="609">
      <c r="A609" s="32"/>
      <c r="C609" s="33"/>
      <c r="H609" s="22"/>
      <c r="J609" s="22"/>
    </row>
    <row r="610">
      <c r="A610" s="32"/>
      <c r="C610" s="33"/>
      <c r="H610" s="22"/>
      <c r="J610" s="22"/>
    </row>
    <row r="611">
      <c r="A611" s="32"/>
      <c r="C611" s="33"/>
      <c r="H611" s="22"/>
      <c r="J611" s="22"/>
    </row>
    <row r="612">
      <c r="A612" s="32"/>
      <c r="C612" s="33"/>
      <c r="H612" s="22"/>
      <c r="J612" s="22"/>
    </row>
    <row r="613">
      <c r="A613" s="32"/>
      <c r="C613" s="33"/>
      <c r="H613" s="22"/>
      <c r="J613" s="22"/>
    </row>
    <row r="614">
      <c r="A614" s="32"/>
      <c r="C614" s="33"/>
      <c r="H614" s="22"/>
      <c r="J614" s="22"/>
    </row>
    <row r="615">
      <c r="A615" s="32"/>
      <c r="C615" s="33"/>
      <c r="H615" s="22"/>
      <c r="J615" s="22"/>
    </row>
    <row r="616">
      <c r="A616" s="32"/>
      <c r="C616" s="33"/>
      <c r="H616" s="22"/>
      <c r="J616" s="22"/>
    </row>
    <row r="617">
      <c r="A617" s="32"/>
      <c r="C617" s="33"/>
      <c r="H617" s="22"/>
      <c r="J617" s="22"/>
    </row>
    <row r="618">
      <c r="A618" s="32"/>
      <c r="C618" s="33"/>
      <c r="H618" s="22"/>
      <c r="J618" s="22"/>
    </row>
    <row r="619">
      <c r="A619" s="32"/>
      <c r="C619" s="33"/>
      <c r="H619" s="22"/>
      <c r="J619" s="22"/>
    </row>
    <row r="620">
      <c r="A620" s="32"/>
      <c r="C620" s="33"/>
      <c r="H620" s="22"/>
      <c r="J620" s="22"/>
    </row>
    <row r="621">
      <c r="A621" s="32"/>
      <c r="C621" s="33"/>
      <c r="H621" s="22"/>
      <c r="J621" s="22"/>
    </row>
    <row r="622">
      <c r="A622" s="32"/>
      <c r="C622" s="33"/>
      <c r="H622" s="22"/>
      <c r="J622" s="22"/>
    </row>
    <row r="623">
      <c r="A623" s="32"/>
      <c r="C623" s="33"/>
      <c r="H623" s="22"/>
      <c r="J623" s="22"/>
    </row>
    <row r="624">
      <c r="A624" s="32"/>
      <c r="C624" s="33"/>
      <c r="H624" s="22"/>
      <c r="J624" s="22"/>
    </row>
    <row r="625">
      <c r="A625" s="32"/>
      <c r="C625" s="33"/>
      <c r="H625" s="22"/>
      <c r="J625" s="22"/>
    </row>
    <row r="626">
      <c r="A626" s="32"/>
      <c r="C626" s="33"/>
      <c r="H626" s="22"/>
      <c r="J626" s="22"/>
    </row>
    <row r="627">
      <c r="A627" s="32"/>
      <c r="C627" s="33"/>
      <c r="H627" s="22"/>
      <c r="J627" s="22"/>
    </row>
    <row r="628">
      <c r="A628" s="32"/>
      <c r="C628" s="33"/>
      <c r="H628" s="22"/>
      <c r="J628" s="22"/>
    </row>
    <row r="629">
      <c r="A629" s="32"/>
      <c r="C629" s="33"/>
      <c r="H629" s="22"/>
      <c r="J629" s="22"/>
    </row>
    <row r="630">
      <c r="A630" s="32"/>
      <c r="C630" s="33"/>
      <c r="H630" s="22"/>
      <c r="J630" s="22"/>
    </row>
    <row r="631">
      <c r="A631" s="32"/>
      <c r="C631" s="33"/>
      <c r="H631" s="22"/>
      <c r="J631" s="22"/>
    </row>
    <row r="632">
      <c r="A632" s="32"/>
      <c r="C632" s="33"/>
      <c r="H632" s="22"/>
      <c r="J632" s="22"/>
    </row>
    <row r="633">
      <c r="A633" s="32"/>
      <c r="C633" s="33"/>
      <c r="H633" s="22"/>
      <c r="J633" s="22"/>
    </row>
    <row r="634">
      <c r="A634" s="32"/>
      <c r="C634" s="33"/>
      <c r="H634" s="22"/>
      <c r="J634" s="22"/>
    </row>
    <row r="635">
      <c r="A635" s="32"/>
      <c r="C635" s="33"/>
      <c r="H635" s="22"/>
      <c r="J635" s="22"/>
    </row>
    <row r="636">
      <c r="A636" s="32"/>
      <c r="C636" s="33"/>
      <c r="H636" s="22"/>
      <c r="J636" s="22"/>
    </row>
    <row r="637">
      <c r="A637" s="32"/>
      <c r="C637" s="33"/>
      <c r="H637" s="22"/>
      <c r="J637" s="22"/>
    </row>
    <row r="638">
      <c r="A638" s="32"/>
      <c r="C638" s="33"/>
      <c r="H638" s="22"/>
      <c r="J638" s="22"/>
    </row>
    <row r="639">
      <c r="A639" s="32"/>
      <c r="C639" s="33"/>
      <c r="H639" s="22"/>
      <c r="J639" s="22"/>
    </row>
    <row r="640">
      <c r="A640" s="32"/>
      <c r="C640" s="33"/>
      <c r="H640" s="22"/>
      <c r="J640" s="22"/>
    </row>
    <row r="641">
      <c r="A641" s="32"/>
      <c r="C641" s="33"/>
      <c r="H641" s="22"/>
      <c r="J641" s="22"/>
    </row>
    <row r="642">
      <c r="A642" s="32"/>
      <c r="C642" s="33"/>
      <c r="H642" s="22"/>
      <c r="J642" s="22"/>
    </row>
    <row r="643">
      <c r="A643" s="32"/>
      <c r="C643" s="33"/>
      <c r="H643" s="22"/>
      <c r="J643" s="22"/>
    </row>
    <row r="644">
      <c r="A644" s="32"/>
      <c r="C644" s="33"/>
      <c r="H644" s="22"/>
      <c r="J644" s="22"/>
    </row>
    <row r="645">
      <c r="A645" s="32"/>
      <c r="C645" s="33"/>
      <c r="H645" s="22"/>
      <c r="J645" s="22"/>
    </row>
    <row r="646">
      <c r="A646" s="32"/>
      <c r="C646" s="33"/>
      <c r="H646" s="22"/>
      <c r="J646" s="22"/>
    </row>
    <row r="647">
      <c r="A647" s="32"/>
      <c r="C647" s="33"/>
      <c r="H647" s="22"/>
      <c r="J647" s="22"/>
    </row>
    <row r="648">
      <c r="A648" s="32"/>
      <c r="C648" s="33"/>
      <c r="H648" s="22"/>
      <c r="J648" s="22"/>
    </row>
    <row r="649">
      <c r="A649" s="32"/>
      <c r="C649" s="33"/>
      <c r="H649" s="22"/>
      <c r="J649" s="22"/>
    </row>
    <row r="650">
      <c r="A650" s="32"/>
      <c r="C650" s="33"/>
      <c r="H650" s="22"/>
      <c r="J650" s="22"/>
    </row>
    <row r="651">
      <c r="A651" s="32"/>
      <c r="C651" s="33"/>
      <c r="H651" s="22"/>
      <c r="J651" s="22"/>
    </row>
    <row r="652">
      <c r="A652" s="32"/>
      <c r="C652" s="33"/>
      <c r="H652" s="22"/>
      <c r="J652" s="22"/>
    </row>
    <row r="653">
      <c r="A653" s="32"/>
      <c r="C653" s="33"/>
      <c r="H653" s="22"/>
      <c r="J653" s="22"/>
    </row>
    <row r="654">
      <c r="A654" s="32"/>
      <c r="C654" s="33"/>
      <c r="H654" s="22"/>
      <c r="J654" s="22"/>
    </row>
    <row r="655">
      <c r="A655" s="32"/>
      <c r="C655" s="33"/>
      <c r="H655" s="22"/>
      <c r="J655" s="22"/>
    </row>
    <row r="656">
      <c r="A656" s="32"/>
      <c r="C656" s="33"/>
      <c r="H656" s="22"/>
      <c r="J656" s="22"/>
    </row>
    <row r="657">
      <c r="A657" s="32"/>
      <c r="C657" s="33"/>
      <c r="H657" s="22"/>
      <c r="J657" s="22"/>
    </row>
    <row r="658">
      <c r="A658" s="32"/>
      <c r="C658" s="33"/>
      <c r="H658" s="22"/>
      <c r="J658" s="22"/>
    </row>
    <row r="659">
      <c r="A659" s="32"/>
      <c r="C659" s="33"/>
      <c r="H659" s="22"/>
      <c r="J659" s="22"/>
    </row>
    <row r="660">
      <c r="A660" s="32"/>
      <c r="C660" s="33"/>
      <c r="H660" s="22"/>
      <c r="J660" s="22"/>
    </row>
    <row r="661">
      <c r="A661" s="32"/>
      <c r="C661" s="33"/>
      <c r="H661" s="22"/>
      <c r="J661" s="22"/>
    </row>
    <row r="662">
      <c r="A662" s="32"/>
      <c r="C662" s="33"/>
      <c r="H662" s="22"/>
      <c r="J662" s="22"/>
    </row>
    <row r="663">
      <c r="A663" s="32"/>
      <c r="C663" s="33"/>
      <c r="H663" s="22"/>
      <c r="J663" s="22"/>
    </row>
    <row r="664">
      <c r="A664" s="32"/>
      <c r="C664" s="33"/>
      <c r="H664" s="22"/>
      <c r="J664" s="22"/>
    </row>
    <row r="665">
      <c r="A665" s="32"/>
      <c r="C665" s="33"/>
      <c r="H665" s="22"/>
      <c r="J665" s="22"/>
    </row>
    <row r="666">
      <c r="A666" s="32"/>
      <c r="C666" s="33"/>
      <c r="H666" s="22"/>
      <c r="J666" s="22"/>
    </row>
    <row r="667">
      <c r="A667" s="32"/>
      <c r="C667" s="33"/>
      <c r="H667" s="22"/>
      <c r="J667" s="22"/>
    </row>
    <row r="668">
      <c r="A668" s="32"/>
      <c r="C668" s="33"/>
      <c r="H668" s="22"/>
      <c r="J668" s="22"/>
    </row>
    <row r="669">
      <c r="A669" s="32"/>
      <c r="C669" s="33"/>
      <c r="H669" s="22"/>
      <c r="J669" s="22"/>
    </row>
    <row r="670">
      <c r="A670" s="32"/>
      <c r="C670" s="33"/>
      <c r="H670" s="22"/>
      <c r="J670" s="22"/>
    </row>
    <row r="671">
      <c r="A671" s="32"/>
      <c r="C671" s="33"/>
      <c r="H671" s="22"/>
      <c r="J671" s="22"/>
    </row>
    <row r="672">
      <c r="A672" s="32"/>
      <c r="C672" s="33"/>
      <c r="H672" s="22"/>
      <c r="J672" s="22"/>
    </row>
    <row r="673">
      <c r="A673" s="32"/>
      <c r="C673" s="33"/>
      <c r="H673" s="22"/>
      <c r="J673" s="22"/>
    </row>
    <row r="674">
      <c r="A674" s="32"/>
      <c r="C674" s="33"/>
      <c r="H674" s="22"/>
      <c r="J674" s="22"/>
    </row>
    <row r="675">
      <c r="A675" s="32"/>
      <c r="C675" s="33"/>
      <c r="H675" s="22"/>
      <c r="J675" s="22"/>
    </row>
    <row r="676">
      <c r="A676" s="32"/>
      <c r="C676" s="33"/>
      <c r="H676" s="22"/>
      <c r="J676" s="22"/>
    </row>
    <row r="677">
      <c r="A677" s="32"/>
      <c r="C677" s="33"/>
      <c r="H677" s="22"/>
      <c r="J677" s="22"/>
    </row>
    <row r="678">
      <c r="A678" s="32"/>
      <c r="C678" s="33"/>
      <c r="H678" s="22"/>
      <c r="J678" s="22"/>
    </row>
    <row r="679">
      <c r="A679" s="32"/>
      <c r="C679" s="33"/>
      <c r="H679" s="22"/>
      <c r="J679" s="22"/>
    </row>
    <row r="680">
      <c r="A680" s="32"/>
      <c r="C680" s="33"/>
      <c r="H680" s="22"/>
      <c r="J680" s="22"/>
    </row>
    <row r="681">
      <c r="A681" s="32"/>
      <c r="C681" s="33"/>
      <c r="H681" s="22"/>
      <c r="J681" s="22"/>
    </row>
    <row r="682">
      <c r="A682" s="32"/>
      <c r="C682" s="33"/>
      <c r="H682" s="22"/>
      <c r="J682" s="22"/>
    </row>
    <row r="683">
      <c r="A683" s="32"/>
      <c r="C683" s="33"/>
      <c r="H683" s="22"/>
      <c r="J683" s="22"/>
    </row>
    <row r="684">
      <c r="A684" s="32"/>
      <c r="C684" s="33"/>
      <c r="H684" s="22"/>
      <c r="J684" s="22"/>
    </row>
    <row r="685">
      <c r="A685" s="32"/>
      <c r="C685" s="33"/>
      <c r="H685" s="22"/>
      <c r="J685" s="22"/>
    </row>
    <row r="686">
      <c r="A686" s="32"/>
      <c r="C686" s="33"/>
      <c r="H686" s="22"/>
      <c r="J686" s="22"/>
    </row>
    <row r="687">
      <c r="A687" s="32"/>
      <c r="C687" s="33"/>
      <c r="H687" s="22"/>
      <c r="J687" s="22"/>
    </row>
    <row r="688">
      <c r="A688" s="32"/>
      <c r="C688" s="33"/>
      <c r="H688" s="22"/>
      <c r="J688" s="22"/>
    </row>
    <row r="689">
      <c r="A689" s="32"/>
      <c r="C689" s="33"/>
      <c r="H689" s="22"/>
      <c r="J689" s="22"/>
    </row>
    <row r="690">
      <c r="A690" s="32"/>
      <c r="C690" s="33"/>
      <c r="H690" s="22"/>
      <c r="J690" s="22"/>
    </row>
    <row r="691">
      <c r="A691" s="32"/>
      <c r="C691" s="33"/>
      <c r="H691" s="22"/>
      <c r="J691" s="22"/>
    </row>
    <row r="692">
      <c r="A692" s="32"/>
      <c r="C692" s="33"/>
      <c r="H692" s="22"/>
      <c r="J692" s="22"/>
    </row>
    <row r="693">
      <c r="A693" s="32"/>
      <c r="C693" s="33"/>
      <c r="H693" s="22"/>
      <c r="J693" s="22"/>
    </row>
    <row r="694">
      <c r="A694" s="32"/>
      <c r="C694" s="33"/>
      <c r="H694" s="22"/>
      <c r="J694" s="22"/>
    </row>
    <row r="695">
      <c r="A695" s="32"/>
      <c r="C695" s="33"/>
      <c r="H695" s="22"/>
      <c r="J695" s="22"/>
    </row>
    <row r="696">
      <c r="A696" s="32"/>
      <c r="C696" s="33"/>
      <c r="H696" s="22"/>
      <c r="J696" s="22"/>
    </row>
    <row r="697">
      <c r="A697" s="32"/>
      <c r="C697" s="33"/>
      <c r="H697" s="22"/>
      <c r="J697" s="22"/>
    </row>
    <row r="698">
      <c r="A698" s="32"/>
      <c r="C698" s="33"/>
      <c r="H698" s="22"/>
      <c r="J698" s="22"/>
    </row>
    <row r="699">
      <c r="A699" s="32"/>
      <c r="C699" s="33"/>
      <c r="H699" s="22"/>
      <c r="J699" s="22"/>
    </row>
    <row r="700">
      <c r="A700" s="32"/>
      <c r="C700" s="33"/>
      <c r="H700" s="22"/>
      <c r="J700" s="22"/>
    </row>
    <row r="701">
      <c r="A701" s="32"/>
      <c r="C701" s="33"/>
      <c r="H701" s="22"/>
      <c r="J701" s="22"/>
    </row>
    <row r="702">
      <c r="A702" s="32"/>
      <c r="C702" s="33"/>
      <c r="H702" s="22"/>
      <c r="J702" s="22"/>
    </row>
    <row r="703">
      <c r="A703" s="32"/>
      <c r="C703" s="33"/>
      <c r="H703" s="22"/>
      <c r="J703" s="22"/>
    </row>
    <row r="704">
      <c r="A704" s="32"/>
      <c r="C704" s="33"/>
      <c r="H704" s="22"/>
      <c r="J704" s="22"/>
    </row>
    <row r="705">
      <c r="A705" s="32"/>
      <c r="C705" s="33"/>
      <c r="H705" s="22"/>
      <c r="J705" s="22"/>
    </row>
    <row r="706">
      <c r="A706" s="32"/>
      <c r="C706" s="33"/>
      <c r="H706" s="22"/>
      <c r="J706" s="22"/>
    </row>
    <row r="707">
      <c r="A707" s="32"/>
      <c r="C707" s="33"/>
      <c r="H707" s="22"/>
      <c r="J707" s="22"/>
    </row>
    <row r="708">
      <c r="A708" s="32"/>
      <c r="C708" s="33"/>
      <c r="H708" s="22"/>
      <c r="J708" s="22"/>
    </row>
    <row r="709">
      <c r="A709" s="32"/>
      <c r="C709" s="33"/>
      <c r="H709" s="22"/>
      <c r="J709" s="22"/>
    </row>
    <row r="710">
      <c r="A710" s="32"/>
      <c r="C710" s="33"/>
      <c r="H710" s="22"/>
      <c r="J710" s="22"/>
    </row>
    <row r="711">
      <c r="A711" s="32"/>
      <c r="C711" s="33"/>
      <c r="H711" s="22"/>
      <c r="J711" s="22"/>
    </row>
    <row r="712">
      <c r="A712" s="32"/>
      <c r="C712" s="33"/>
      <c r="H712" s="22"/>
      <c r="J712" s="22"/>
    </row>
    <row r="713">
      <c r="A713" s="32"/>
      <c r="C713" s="33"/>
      <c r="H713" s="22"/>
      <c r="J713" s="22"/>
    </row>
    <row r="714">
      <c r="A714" s="32"/>
      <c r="C714" s="33"/>
      <c r="H714" s="22"/>
      <c r="J714" s="22"/>
    </row>
    <row r="715">
      <c r="A715" s="32"/>
      <c r="C715" s="33"/>
      <c r="H715" s="22"/>
      <c r="J715" s="22"/>
    </row>
    <row r="716">
      <c r="A716" s="32"/>
      <c r="C716" s="33"/>
      <c r="H716" s="22"/>
      <c r="J716" s="22"/>
    </row>
    <row r="717">
      <c r="A717" s="32"/>
      <c r="C717" s="33"/>
      <c r="H717" s="22"/>
      <c r="J717" s="22"/>
    </row>
    <row r="718">
      <c r="A718" s="32"/>
      <c r="C718" s="33"/>
      <c r="H718" s="22"/>
      <c r="J718" s="22"/>
    </row>
    <row r="719">
      <c r="A719" s="32"/>
      <c r="C719" s="33"/>
      <c r="H719" s="22"/>
      <c r="J719" s="22"/>
    </row>
    <row r="720">
      <c r="A720" s="32"/>
      <c r="C720" s="33"/>
      <c r="H720" s="22"/>
      <c r="J720" s="22"/>
    </row>
    <row r="721">
      <c r="A721" s="32"/>
      <c r="C721" s="33"/>
      <c r="H721" s="22"/>
      <c r="J721" s="22"/>
    </row>
    <row r="722">
      <c r="A722" s="32"/>
      <c r="C722" s="33"/>
      <c r="H722" s="22"/>
      <c r="J722" s="22"/>
    </row>
    <row r="723">
      <c r="A723" s="32"/>
      <c r="C723" s="33"/>
      <c r="H723" s="22"/>
      <c r="J723" s="22"/>
    </row>
    <row r="724">
      <c r="A724" s="32"/>
      <c r="C724" s="33"/>
      <c r="H724" s="22"/>
      <c r="J724" s="22"/>
    </row>
    <row r="725">
      <c r="A725" s="32"/>
      <c r="C725" s="33"/>
      <c r="H725" s="22"/>
      <c r="J725" s="22"/>
    </row>
    <row r="726">
      <c r="A726" s="32"/>
      <c r="C726" s="33"/>
      <c r="H726" s="22"/>
      <c r="J726" s="22"/>
    </row>
    <row r="727">
      <c r="A727" s="32"/>
      <c r="C727" s="33"/>
      <c r="H727" s="22"/>
      <c r="J727" s="22"/>
    </row>
    <row r="728">
      <c r="A728" s="32"/>
      <c r="C728" s="33"/>
      <c r="H728" s="22"/>
      <c r="J728" s="22"/>
    </row>
    <row r="729">
      <c r="A729" s="32"/>
      <c r="C729" s="33"/>
      <c r="H729" s="22"/>
      <c r="J729" s="22"/>
    </row>
    <row r="730">
      <c r="A730" s="32"/>
      <c r="C730" s="33"/>
      <c r="H730" s="22"/>
      <c r="J730" s="22"/>
    </row>
    <row r="731">
      <c r="A731" s="32"/>
      <c r="C731" s="33"/>
      <c r="H731" s="22"/>
      <c r="J731" s="22"/>
    </row>
    <row r="732">
      <c r="A732" s="32"/>
      <c r="C732" s="33"/>
      <c r="H732" s="22"/>
      <c r="J732" s="22"/>
    </row>
    <row r="733">
      <c r="A733" s="32"/>
      <c r="C733" s="33"/>
      <c r="H733" s="22"/>
      <c r="J733" s="22"/>
    </row>
    <row r="734">
      <c r="A734" s="32"/>
      <c r="C734" s="33"/>
      <c r="H734" s="22"/>
      <c r="J734" s="22"/>
    </row>
    <row r="735">
      <c r="A735" s="32"/>
      <c r="C735" s="33"/>
      <c r="H735" s="22"/>
      <c r="J735" s="22"/>
    </row>
    <row r="736">
      <c r="A736" s="32"/>
      <c r="C736" s="33"/>
      <c r="H736" s="22"/>
      <c r="J736" s="22"/>
    </row>
    <row r="737">
      <c r="A737" s="32"/>
      <c r="C737" s="33"/>
      <c r="H737" s="22"/>
      <c r="J737" s="22"/>
    </row>
    <row r="738">
      <c r="A738" s="32"/>
      <c r="C738" s="33"/>
      <c r="H738" s="22"/>
      <c r="J738" s="22"/>
    </row>
    <row r="739">
      <c r="A739" s="32"/>
      <c r="C739" s="33"/>
      <c r="H739" s="22"/>
      <c r="J739" s="22"/>
    </row>
    <row r="740">
      <c r="A740" s="32"/>
      <c r="C740" s="33"/>
      <c r="H740" s="22"/>
      <c r="J740" s="22"/>
    </row>
    <row r="741">
      <c r="A741" s="32"/>
      <c r="C741" s="33"/>
      <c r="H741" s="22"/>
      <c r="J741" s="22"/>
    </row>
    <row r="742">
      <c r="A742" s="32"/>
      <c r="C742" s="33"/>
      <c r="H742" s="22"/>
      <c r="J742" s="22"/>
    </row>
    <row r="743">
      <c r="A743" s="32"/>
      <c r="C743" s="33"/>
      <c r="H743" s="22"/>
      <c r="J743" s="22"/>
    </row>
    <row r="744">
      <c r="A744" s="32"/>
      <c r="C744" s="33"/>
      <c r="H744" s="22"/>
      <c r="J744" s="22"/>
    </row>
    <row r="745">
      <c r="A745" s="32"/>
      <c r="C745" s="33"/>
      <c r="H745" s="22"/>
      <c r="J745" s="22"/>
    </row>
    <row r="746">
      <c r="A746" s="32"/>
      <c r="C746" s="33"/>
      <c r="H746" s="22"/>
      <c r="J746" s="22"/>
    </row>
    <row r="747">
      <c r="A747" s="32"/>
      <c r="C747" s="33"/>
      <c r="H747" s="22"/>
      <c r="J747" s="22"/>
    </row>
    <row r="748">
      <c r="A748" s="32"/>
      <c r="C748" s="33"/>
      <c r="H748" s="22"/>
      <c r="J748" s="22"/>
    </row>
    <row r="749">
      <c r="A749" s="32"/>
      <c r="C749" s="33"/>
      <c r="H749" s="22"/>
      <c r="J749" s="22"/>
    </row>
    <row r="750">
      <c r="A750" s="32"/>
      <c r="C750" s="33"/>
      <c r="H750" s="22"/>
      <c r="J750" s="22"/>
    </row>
    <row r="751">
      <c r="A751" s="32"/>
      <c r="C751" s="33"/>
      <c r="H751" s="22"/>
      <c r="J751" s="22"/>
    </row>
    <row r="752">
      <c r="A752" s="32"/>
      <c r="C752" s="33"/>
      <c r="H752" s="22"/>
      <c r="J752" s="22"/>
    </row>
    <row r="753">
      <c r="A753" s="32"/>
      <c r="C753" s="33"/>
      <c r="H753" s="22"/>
      <c r="J753" s="22"/>
    </row>
    <row r="754">
      <c r="A754" s="32"/>
      <c r="C754" s="33"/>
      <c r="H754" s="22"/>
      <c r="J754" s="22"/>
    </row>
    <row r="755">
      <c r="A755" s="32"/>
      <c r="C755" s="33"/>
      <c r="H755" s="22"/>
      <c r="J755" s="22"/>
    </row>
    <row r="756">
      <c r="A756" s="32"/>
      <c r="C756" s="33"/>
      <c r="H756" s="22"/>
      <c r="J756" s="22"/>
    </row>
    <row r="757">
      <c r="A757" s="32"/>
      <c r="C757" s="33"/>
      <c r="H757" s="22"/>
      <c r="J757" s="22"/>
    </row>
    <row r="758">
      <c r="A758" s="32"/>
      <c r="C758" s="33"/>
      <c r="H758" s="22"/>
      <c r="J758" s="22"/>
    </row>
    <row r="759">
      <c r="A759" s="32"/>
      <c r="C759" s="33"/>
      <c r="H759" s="22"/>
      <c r="J759" s="22"/>
    </row>
    <row r="760">
      <c r="A760" s="32"/>
      <c r="C760" s="33"/>
      <c r="H760" s="22"/>
      <c r="J760" s="22"/>
    </row>
    <row r="761">
      <c r="A761" s="32"/>
      <c r="C761" s="33"/>
      <c r="H761" s="22"/>
      <c r="J761" s="22"/>
    </row>
    <row r="762">
      <c r="A762" s="32"/>
      <c r="C762" s="33"/>
      <c r="H762" s="22"/>
      <c r="J762" s="22"/>
    </row>
    <row r="763">
      <c r="A763" s="32"/>
      <c r="C763" s="33"/>
      <c r="H763" s="22"/>
      <c r="J763" s="22"/>
    </row>
    <row r="764">
      <c r="A764" s="32"/>
      <c r="C764" s="33"/>
      <c r="H764" s="22"/>
      <c r="J764" s="22"/>
    </row>
    <row r="765">
      <c r="A765" s="32"/>
      <c r="C765" s="33"/>
      <c r="H765" s="22"/>
      <c r="J765" s="22"/>
    </row>
    <row r="766">
      <c r="A766" s="32"/>
      <c r="C766" s="33"/>
      <c r="H766" s="22"/>
      <c r="J766" s="22"/>
    </row>
    <row r="767">
      <c r="A767" s="32"/>
      <c r="C767" s="33"/>
      <c r="H767" s="22"/>
      <c r="J767" s="22"/>
    </row>
    <row r="768">
      <c r="A768" s="32"/>
      <c r="C768" s="33"/>
      <c r="H768" s="22"/>
      <c r="J768" s="22"/>
    </row>
    <row r="769">
      <c r="A769" s="32"/>
      <c r="C769" s="33"/>
      <c r="H769" s="22"/>
      <c r="J769" s="22"/>
    </row>
    <row r="770">
      <c r="A770" s="32"/>
      <c r="C770" s="33"/>
      <c r="H770" s="22"/>
      <c r="J770" s="22"/>
    </row>
    <row r="771">
      <c r="A771" s="32"/>
      <c r="C771" s="33"/>
      <c r="H771" s="22"/>
      <c r="J771" s="22"/>
    </row>
    <row r="772">
      <c r="A772" s="32"/>
      <c r="C772" s="33"/>
      <c r="H772" s="22"/>
      <c r="J772" s="22"/>
    </row>
    <row r="773">
      <c r="A773" s="32"/>
      <c r="C773" s="33"/>
      <c r="H773" s="22"/>
      <c r="J773" s="22"/>
    </row>
    <row r="774">
      <c r="A774" s="32"/>
      <c r="C774" s="33"/>
      <c r="H774" s="22"/>
      <c r="J774" s="22"/>
    </row>
    <row r="775">
      <c r="A775" s="32"/>
      <c r="C775" s="33"/>
      <c r="H775" s="22"/>
      <c r="J775" s="22"/>
    </row>
    <row r="776">
      <c r="A776" s="32"/>
      <c r="C776" s="33"/>
      <c r="H776" s="22"/>
      <c r="J776" s="22"/>
    </row>
    <row r="777">
      <c r="A777" s="32"/>
      <c r="C777" s="33"/>
      <c r="H777" s="22"/>
      <c r="J777" s="22"/>
    </row>
    <row r="778">
      <c r="A778" s="32"/>
      <c r="C778" s="33"/>
      <c r="H778" s="22"/>
      <c r="J778" s="22"/>
    </row>
    <row r="779">
      <c r="A779" s="32"/>
      <c r="C779" s="33"/>
      <c r="H779" s="22"/>
      <c r="J779" s="22"/>
    </row>
    <row r="780">
      <c r="A780" s="32"/>
      <c r="C780" s="33"/>
      <c r="H780" s="22"/>
      <c r="J780" s="22"/>
    </row>
    <row r="781">
      <c r="A781" s="32"/>
      <c r="C781" s="33"/>
      <c r="H781" s="22"/>
      <c r="J781" s="22"/>
    </row>
    <row r="782">
      <c r="A782" s="32"/>
      <c r="C782" s="33"/>
      <c r="H782" s="22"/>
      <c r="J782" s="22"/>
    </row>
    <row r="783">
      <c r="A783" s="32"/>
      <c r="C783" s="33"/>
      <c r="H783" s="22"/>
      <c r="J783" s="22"/>
    </row>
    <row r="784">
      <c r="A784" s="32"/>
      <c r="C784" s="33"/>
      <c r="H784" s="22"/>
      <c r="J784" s="22"/>
    </row>
    <row r="785">
      <c r="A785" s="32"/>
      <c r="C785" s="33"/>
      <c r="H785" s="22"/>
      <c r="J785" s="22"/>
    </row>
    <row r="786">
      <c r="A786" s="32"/>
      <c r="C786" s="33"/>
      <c r="H786" s="22"/>
      <c r="J786" s="22"/>
    </row>
    <row r="787">
      <c r="A787" s="32"/>
      <c r="C787" s="33"/>
      <c r="H787" s="22"/>
      <c r="J787" s="22"/>
    </row>
    <row r="788">
      <c r="A788" s="32"/>
      <c r="C788" s="33"/>
      <c r="H788" s="22"/>
      <c r="J788" s="22"/>
    </row>
    <row r="789">
      <c r="A789" s="32"/>
      <c r="C789" s="33"/>
      <c r="H789" s="22"/>
      <c r="J789" s="22"/>
    </row>
    <row r="790">
      <c r="A790" s="32"/>
      <c r="C790" s="33"/>
      <c r="H790" s="22"/>
      <c r="J790" s="22"/>
    </row>
    <row r="791">
      <c r="A791" s="32"/>
      <c r="C791" s="33"/>
      <c r="H791" s="22"/>
      <c r="J791" s="22"/>
    </row>
    <row r="792">
      <c r="A792" s="32"/>
      <c r="C792" s="33"/>
      <c r="H792" s="22"/>
      <c r="J792" s="22"/>
    </row>
    <row r="793">
      <c r="A793" s="32"/>
      <c r="C793" s="33"/>
      <c r="H793" s="22"/>
      <c r="J793" s="22"/>
    </row>
    <row r="794">
      <c r="A794" s="32"/>
      <c r="C794" s="33"/>
      <c r="H794" s="22"/>
      <c r="J794" s="22"/>
    </row>
    <row r="795">
      <c r="A795" s="32"/>
      <c r="C795" s="33"/>
      <c r="H795" s="22"/>
      <c r="J795" s="22"/>
    </row>
    <row r="796">
      <c r="A796" s="32"/>
      <c r="C796" s="33"/>
      <c r="H796" s="22"/>
      <c r="J796" s="22"/>
    </row>
    <row r="797">
      <c r="A797" s="32"/>
      <c r="C797" s="33"/>
      <c r="H797" s="22"/>
      <c r="J797" s="22"/>
    </row>
    <row r="798">
      <c r="A798" s="32"/>
      <c r="C798" s="33"/>
      <c r="H798" s="22"/>
      <c r="J798" s="22"/>
    </row>
    <row r="799">
      <c r="A799" s="32"/>
      <c r="C799" s="33"/>
      <c r="H799" s="22"/>
      <c r="J799" s="22"/>
    </row>
    <row r="800">
      <c r="A800" s="32"/>
      <c r="C800" s="33"/>
      <c r="H800" s="22"/>
      <c r="J800" s="22"/>
    </row>
    <row r="801">
      <c r="A801" s="32"/>
      <c r="C801" s="33"/>
      <c r="H801" s="22"/>
      <c r="J801" s="22"/>
    </row>
    <row r="802">
      <c r="A802" s="32"/>
      <c r="C802" s="33"/>
      <c r="H802" s="22"/>
      <c r="J802" s="22"/>
    </row>
    <row r="803">
      <c r="A803" s="32"/>
      <c r="C803" s="33"/>
      <c r="H803" s="22"/>
      <c r="J803" s="22"/>
    </row>
    <row r="804">
      <c r="A804" s="32"/>
      <c r="C804" s="33"/>
      <c r="H804" s="22"/>
      <c r="J804" s="22"/>
    </row>
    <row r="805">
      <c r="A805" s="32"/>
      <c r="C805" s="33"/>
      <c r="H805" s="22"/>
      <c r="J805" s="22"/>
    </row>
    <row r="806">
      <c r="A806" s="32"/>
      <c r="C806" s="33"/>
      <c r="H806" s="22"/>
      <c r="J806" s="22"/>
    </row>
    <row r="807">
      <c r="A807" s="32"/>
      <c r="C807" s="33"/>
      <c r="H807" s="22"/>
      <c r="J807" s="22"/>
    </row>
    <row r="808">
      <c r="A808" s="32"/>
      <c r="C808" s="33"/>
      <c r="H808" s="22"/>
      <c r="J808" s="22"/>
    </row>
    <row r="809">
      <c r="A809" s="32"/>
      <c r="C809" s="33"/>
      <c r="H809" s="22"/>
      <c r="J809" s="22"/>
    </row>
    <row r="810">
      <c r="A810" s="32"/>
      <c r="C810" s="33"/>
      <c r="H810" s="22"/>
      <c r="J810" s="22"/>
    </row>
    <row r="811">
      <c r="A811" s="32"/>
      <c r="C811" s="33"/>
      <c r="H811" s="22"/>
      <c r="J811" s="22"/>
    </row>
    <row r="812">
      <c r="A812" s="32"/>
      <c r="C812" s="33"/>
      <c r="H812" s="22"/>
      <c r="J812" s="22"/>
    </row>
    <row r="813">
      <c r="A813" s="32"/>
      <c r="C813" s="33"/>
      <c r="H813" s="22"/>
      <c r="J813" s="22"/>
    </row>
    <row r="814">
      <c r="A814" s="32"/>
      <c r="C814" s="33"/>
      <c r="H814" s="22"/>
      <c r="J814" s="22"/>
    </row>
    <row r="815">
      <c r="A815" s="32"/>
      <c r="C815" s="33"/>
      <c r="H815" s="22"/>
      <c r="J815" s="22"/>
    </row>
    <row r="816">
      <c r="A816" s="32"/>
      <c r="C816" s="33"/>
      <c r="H816" s="22"/>
      <c r="J816" s="22"/>
    </row>
    <row r="817">
      <c r="A817" s="32"/>
      <c r="C817" s="33"/>
      <c r="H817" s="22"/>
      <c r="J817" s="22"/>
    </row>
    <row r="818">
      <c r="A818" s="32"/>
      <c r="C818" s="33"/>
      <c r="H818" s="22"/>
      <c r="J818" s="22"/>
    </row>
    <row r="819">
      <c r="A819" s="32"/>
      <c r="C819" s="33"/>
      <c r="H819" s="22"/>
      <c r="J819" s="22"/>
    </row>
    <row r="820">
      <c r="A820" s="32"/>
      <c r="C820" s="33"/>
      <c r="H820" s="22"/>
      <c r="J820" s="22"/>
    </row>
    <row r="821">
      <c r="A821" s="32"/>
      <c r="C821" s="33"/>
      <c r="H821" s="22"/>
      <c r="J821" s="22"/>
    </row>
    <row r="822">
      <c r="A822" s="32"/>
      <c r="C822" s="33"/>
      <c r="H822" s="22"/>
      <c r="J822" s="22"/>
    </row>
    <row r="823">
      <c r="A823" s="32"/>
      <c r="C823" s="33"/>
      <c r="H823" s="22"/>
      <c r="J823" s="22"/>
    </row>
    <row r="824">
      <c r="A824" s="32"/>
      <c r="C824" s="33"/>
      <c r="H824" s="22"/>
      <c r="J824" s="22"/>
    </row>
    <row r="825">
      <c r="A825" s="32"/>
      <c r="C825" s="33"/>
      <c r="H825" s="22"/>
      <c r="J825" s="22"/>
    </row>
    <row r="826">
      <c r="A826" s="32"/>
      <c r="C826" s="33"/>
      <c r="H826" s="22"/>
      <c r="J826" s="22"/>
    </row>
    <row r="827">
      <c r="A827" s="32"/>
      <c r="C827" s="33"/>
      <c r="H827" s="22"/>
      <c r="J827" s="22"/>
    </row>
    <row r="828">
      <c r="A828" s="32"/>
      <c r="C828" s="33"/>
      <c r="H828" s="22"/>
      <c r="J828" s="22"/>
    </row>
    <row r="829">
      <c r="A829" s="32"/>
      <c r="C829" s="33"/>
      <c r="H829" s="22"/>
      <c r="J829" s="22"/>
    </row>
    <row r="830">
      <c r="A830" s="32"/>
      <c r="C830" s="33"/>
      <c r="H830" s="22"/>
      <c r="J830" s="22"/>
    </row>
    <row r="831">
      <c r="A831" s="32"/>
      <c r="C831" s="33"/>
      <c r="H831" s="22"/>
      <c r="J831" s="22"/>
    </row>
    <row r="832">
      <c r="A832" s="32"/>
      <c r="C832" s="33"/>
      <c r="H832" s="22"/>
      <c r="J832" s="22"/>
    </row>
    <row r="833">
      <c r="A833" s="32"/>
      <c r="C833" s="33"/>
      <c r="H833" s="22"/>
      <c r="J833" s="22"/>
    </row>
    <row r="834">
      <c r="A834" s="32"/>
      <c r="C834" s="33"/>
      <c r="H834" s="22"/>
      <c r="J834" s="22"/>
    </row>
    <row r="835">
      <c r="A835" s="32"/>
      <c r="C835" s="33"/>
      <c r="H835" s="22"/>
      <c r="J835" s="22"/>
    </row>
    <row r="836">
      <c r="A836" s="32"/>
      <c r="C836" s="33"/>
      <c r="H836" s="22"/>
      <c r="J836" s="22"/>
    </row>
    <row r="837">
      <c r="A837" s="32"/>
      <c r="C837" s="33"/>
      <c r="H837" s="22"/>
      <c r="J837" s="22"/>
    </row>
    <row r="838">
      <c r="A838" s="32"/>
      <c r="C838" s="33"/>
      <c r="H838" s="22"/>
      <c r="J838" s="22"/>
    </row>
    <row r="839">
      <c r="A839" s="32"/>
      <c r="C839" s="33"/>
      <c r="H839" s="22"/>
      <c r="J839" s="22"/>
    </row>
    <row r="840">
      <c r="A840" s="32"/>
      <c r="C840" s="33"/>
      <c r="H840" s="22"/>
      <c r="J840" s="22"/>
    </row>
    <row r="841">
      <c r="A841" s="32"/>
      <c r="C841" s="33"/>
      <c r="H841" s="22"/>
      <c r="J841" s="22"/>
    </row>
    <row r="842">
      <c r="A842" s="32"/>
      <c r="C842" s="33"/>
      <c r="H842" s="22"/>
      <c r="J842" s="22"/>
    </row>
    <row r="843">
      <c r="A843" s="32"/>
      <c r="C843" s="33"/>
      <c r="H843" s="22"/>
      <c r="J843" s="22"/>
    </row>
    <row r="844">
      <c r="A844" s="32"/>
      <c r="C844" s="33"/>
      <c r="H844" s="22"/>
      <c r="J844" s="22"/>
    </row>
    <row r="845">
      <c r="A845" s="32"/>
      <c r="C845" s="33"/>
      <c r="H845" s="22"/>
      <c r="J845" s="22"/>
    </row>
    <row r="846">
      <c r="A846" s="32"/>
      <c r="C846" s="33"/>
      <c r="H846" s="22"/>
      <c r="J846" s="22"/>
    </row>
    <row r="847">
      <c r="A847" s="32"/>
      <c r="C847" s="33"/>
      <c r="H847" s="22"/>
      <c r="J847" s="22"/>
    </row>
    <row r="848">
      <c r="A848" s="32"/>
      <c r="C848" s="33"/>
      <c r="H848" s="22"/>
      <c r="J848" s="22"/>
    </row>
    <row r="849">
      <c r="A849" s="32"/>
      <c r="C849" s="33"/>
      <c r="H849" s="22"/>
      <c r="J849" s="22"/>
    </row>
    <row r="850">
      <c r="A850" s="32"/>
      <c r="C850" s="33"/>
      <c r="H850" s="22"/>
      <c r="J850" s="22"/>
    </row>
    <row r="851">
      <c r="A851" s="32"/>
      <c r="C851" s="33"/>
      <c r="H851" s="22"/>
      <c r="J851" s="22"/>
    </row>
    <row r="852">
      <c r="A852" s="32"/>
      <c r="C852" s="33"/>
      <c r="H852" s="22"/>
      <c r="J852" s="22"/>
    </row>
    <row r="853">
      <c r="A853" s="32"/>
      <c r="C853" s="33"/>
      <c r="H853" s="22"/>
      <c r="J853" s="22"/>
    </row>
    <row r="854">
      <c r="A854" s="32"/>
      <c r="C854" s="33"/>
      <c r="H854" s="22"/>
      <c r="J854" s="22"/>
    </row>
    <row r="855">
      <c r="A855" s="32"/>
      <c r="C855" s="33"/>
      <c r="H855" s="22"/>
      <c r="J855" s="22"/>
    </row>
    <row r="856">
      <c r="A856" s="32"/>
      <c r="C856" s="33"/>
      <c r="H856" s="22"/>
      <c r="J856" s="22"/>
    </row>
    <row r="857">
      <c r="A857" s="32"/>
      <c r="C857" s="33"/>
      <c r="H857" s="22"/>
      <c r="J857" s="22"/>
    </row>
    <row r="858">
      <c r="A858" s="32"/>
      <c r="C858" s="33"/>
      <c r="H858" s="22"/>
      <c r="J858" s="22"/>
    </row>
    <row r="859">
      <c r="A859" s="32"/>
      <c r="C859" s="33"/>
      <c r="H859" s="22"/>
      <c r="J859" s="22"/>
    </row>
    <row r="860">
      <c r="A860" s="32"/>
      <c r="C860" s="33"/>
      <c r="H860" s="22"/>
      <c r="J860" s="22"/>
    </row>
    <row r="861">
      <c r="A861" s="32"/>
      <c r="C861" s="33"/>
      <c r="H861" s="22"/>
      <c r="J861" s="22"/>
    </row>
    <row r="862">
      <c r="A862" s="32"/>
      <c r="C862" s="33"/>
      <c r="H862" s="22"/>
      <c r="J862" s="22"/>
    </row>
    <row r="863">
      <c r="A863" s="32"/>
      <c r="C863" s="33"/>
      <c r="H863" s="22"/>
      <c r="J863" s="22"/>
    </row>
    <row r="864">
      <c r="A864" s="32"/>
      <c r="C864" s="33"/>
      <c r="H864" s="22"/>
      <c r="J864" s="22"/>
    </row>
    <row r="865">
      <c r="A865" s="32"/>
      <c r="C865" s="33"/>
      <c r="H865" s="22"/>
      <c r="J865" s="22"/>
    </row>
    <row r="866">
      <c r="A866" s="32"/>
      <c r="C866" s="33"/>
      <c r="H866" s="22"/>
      <c r="J866" s="22"/>
    </row>
    <row r="867">
      <c r="A867" s="32"/>
      <c r="C867" s="33"/>
      <c r="H867" s="22"/>
      <c r="J867" s="22"/>
    </row>
    <row r="868">
      <c r="A868" s="32"/>
      <c r="C868" s="33"/>
      <c r="H868" s="22"/>
      <c r="J868" s="22"/>
    </row>
    <row r="869">
      <c r="A869" s="32"/>
      <c r="C869" s="33"/>
      <c r="H869" s="22"/>
      <c r="J869" s="22"/>
    </row>
    <row r="870">
      <c r="A870" s="32"/>
      <c r="C870" s="33"/>
      <c r="H870" s="22"/>
      <c r="J870" s="22"/>
    </row>
    <row r="871">
      <c r="A871" s="32"/>
      <c r="C871" s="33"/>
      <c r="H871" s="22"/>
      <c r="J871" s="22"/>
    </row>
    <row r="872">
      <c r="A872" s="32"/>
      <c r="C872" s="33"/>
      <c r="H872" s="22"/>
      <c r="J872" s="22"/>
    </row>
    <row r="873">
      <c r="A873" s="32"/>
      <c r="C873" s="33"/>
      <c r="H873" s="22"/>
      <c r="J873" s="22"/>
    </row>
    <row r="874">
      <c r="A874" s="32"/>
      <c r="C874" s="33"/>
      <c r="H874" s="22"/>
      <c r="J874" s="22"/>
    </row>
    <row r="875">
      <c r="A875" s="32"/>
      <c r="C875" s="33"/>
      <c r="H875" s="22"/>
      <c r="J875" s="22"/>
    </row>
    <row r="876">
      <c r="A876" s="32"/>
      <c r="C876" s="33"/>
      <c r="H876" s="22"/>
      <c r="J876" s="22"/>
    </row>
    <row r="877">
      <c r="A877" s="32"/>
      <c r="C877" s="33"/>
      <c r="H877" s="22"/>
      <c r="J877" s="22"/>
    </row>
    <row r="878">
      <c r="A878" s="32"/>
      <c r="C878" s="33"/>
      <c r="H878" s="22"/>
      <c r="J878" s="22"/>
    </row>
    <row r="879">
      <c r="A879" s="32"/>
      <c r="C879" s="33"/>
      <c r="H879" s="22"/>
      <c r="J879" s="22"/>
    </row>
    <row r="880">
      <c r="A880" s="32"/>
      <c r="C880" s="33"/>
      <c r="H880" s="22"/>
      <c r="J880" s="22"/>
    </row>
    <row r="881">
      <c r="A881" s="32"/>
      <c r="C881" s="33"/>
      <c r="H881" s="22"/>
      <c r="J881" s="22"/>
    </row>
    <row r="882">
      <c r="A882" s="32"/>
      <c r="C882" s="33"/>
      <c r="H882" s="22"/>
      <c r="J882" s="22"/>
    </row>
    <row r="883">
      <c r="A883" s="32"/>
      <c r="C883" s="33"/>
      <c r="H883" s="22"/>
      <c r="J883" s="22"/>
    </row>
    <row r="884">
      <c r="A884" s="32"/>
      <c r="C884" s="33"/>
      <c r="H884" s="22"/>
      <c r="J884" s="22"/>
    </row>
    <row r="885">
      <c r="A885" s="32"/>
      <c r="C885" s="33"/>
      <c r="H885" s="22"/>
      <c r="J885" s="22"/>
    </row>
    <row r="886">
      <c r="A886" s="32"/>
      <c r="C886" s="33"/>
      <c r="H886" s="22"/>
      <c r="J886" s="22"/>
    </row>
    <row r="887">
      <c r="A887" s="32"/>
      <c r="C887" s="33"/>
      <c r="H887" s="22"/>
      <c r="J887" s="22"/>
    </row>
    <row r="888">
      <c r="A888" s="32"/>
      <c r="C888" s="33"/>
      <c r="H888" s="22"/>
      <c r="J888" s="22"/>
    </row>
    <row r="889">
      <c r="A889" s="32"/>
      <c r="C889" s="33"/>
      <c r="H889" s="22"/>
      <c r="J889" s="22"/>
    </row>
    <row r="890">
      <c r="A890" s="32"/>
      <c r="C890" s="33"/>
      <c r="H890" s="22"/>
      <c r="J890" s="22"/>
    </row>
    <row r="891">
      <c r="A891" s="32"/>
      <c r="C891" s="33"/>
      <c r="H891" s="22"/>
      <c r="J891" s="22"/>
    </row>
    <row r="892">
      <c r="A892" s="32"/>
      <c r="C892" s="33"/>
      <c r="H892" s="22"/>
      <c r="J892" s="22"/>
    </row>
    <row r="893">
      <c r="A893" s="32"/>
      <c r="C893" s="33"/>
      <c r="H893" s="22"/>
      <c r="J893" s="22"/>
    </row>
    <row r="894">
      <c r="A894" s="32"/>
      <c r="C894" s="33"/>
      <c r="H894" s="22"/>
      <c r="J894" s="22"/>
    </row>
    <row r="895">
      <c r="A895" s="32"/>
      <c r="C895" s="33"/>
      <c r="H895" s="22"/>
      <c r="J895" s="22"/>
    </row>
    <row r="896">
      <c r="A896" s="32"/>
      <c r="C896" s="33"/>
      <c r="H896" s="22"/>
      <c r="J896" s="22"/>
    </row>
    <row r="897">
      <c r="A897" s="32"/>
      <c r="C897" s="33"/>
      <c r="H897" s="22"/>
      <c r="J897" s="22"/>
    </row>
    <row r="898">
      <c r="A898" s="32"/>
      <c r="C898" s="33"/>
      <c r="H898" s="22"/>
      <c r="J898" s="22"/>
    </row>
    <row r="899">
      <c r="A899" s="32"/>
      <c r="C899" s="33"/>
      <c r="H899" s="22"/>
      <c r="J899" s="22"/>
    </row>
    <row r="900">
      <c r="A900" s="32"/>
      <c r="C900" s="33"/>
      <c r="H900" s="22"/>
      <c r="J900" s="22"/>
    </row>
    <row r="901">
      <c r="A901" s="32"/>
      <c r="C901" s="33"/>
      <c r="H901" s="22"/>
      <c r="J901" s="22"/>
    </row>
    <row r="902">
      <c r="A902" s="32"/>
      <c r="C902" s="33"/>
      <c r="H902" s="22"/>
      <c r="J902" s="22"/>
    </row>
    <row r="903">
      <c r="A903" s="32"/>
      <c r="C903" s="33"/>
      <c r="H903" s="22"/>
      <c r="J903" s="22"/>
    </row>
    <row r="904">
      <c r="A904" s="32"/>
      <c r="C904" s="33"/>
      <c r="H904" s="22"/>
      <c r="J904" s="22"/>
    </row>
    <row r="905">
      <c r="A905" s="32"/>
      <c r="C905" s="33"/>
      <c r="H905" s="22"/>
      <c r="J905" s="22"/>
    </row>
    <row r="906">
      <c r="A906" s="32"/>
      <c r="C906" s="33"/>
      <c r="H906" s="22"/>
      <c r="J906" s="22"/>
    </row>
    <row r="907">
      <c r="A907" s="32"/>
      <c r="C907" s="33"/>
      <c r="H907" s="22"/>
      <c r="J907" s="22"/>
    </row>
    <row r="908">
      <c r="A908" s="32"/>
      <c r="C908" s="33"/>
      <c r="H908" s="22"/>
      <c r="J908" s="22"/>
    </row>
    <row r="909">
      <c r="A909" s="32"/>
      <c r="C909" s="33"/>
      <c r="H909" s="22"/>
      <c r="J909" s="22"/>
    </row>
    <row r="910">
      <c r="A910" s="32"/>
      <c r="C910" s="33"/>
      <c r="H910" s="22"/>
      <c r="J910" s="22"/>
    </row>
    <row r="911">
      <c r="A911" s="32"/>
      <c r="C911" s="33"/>
      <c r="H911" s="22"/>
      <c r="J911" s="22"/>
    </row>
    <row r="912">
      <c r="A912" s="32"/>
      <c r="C912" s="33"/>
      <c r="H912" s="22"/>
      <c r="J912" s="22"/>
    </row>
    <row r="913">
      <c r="A913" s="32"/>
      <c r="C913" s="33"/>
      <c r="H913" s="22"/>
      <c r="J913" s="22"/>
    </row>
    <row r="914">
      <c r="A914" s="32"/>
      <c r="C914" s="33"/>
      <c r="H914" s="22"/>
      <c r="J914" s="22"/>
    </row>
    <row r="915">
      <c r="A915" s="32"/>
      <c r="C915" s="33"/>
      <c r="H915" s="22"/>
      <c r="J915" s="22"/>
    </row>
    <row r="916">
      <c r="A916" s="32"/>
      <c r="C916" s="33"/>
      <c r="H916" s="22"/>
      <c r="J916" s="22"/>
    </row>
    <row r="917">
      <c r="A917" s="32"/>
      <c r="C917" s="33"/>
      <c r="H917" s="22"/>
      <c r="J917" s="22"/>
    </row>
    <row r="918">
      <c r="A918" s="32"/>
      <c r="C918" s="33"/>
      <c r="H918" s="22"/>
      <c r="J918" s="22"/>
    </row>
    <row r="919">
      <c r="A919" s="32"/>
      <c r="C919" s="33"/>
      <c r="H919" s="22"/>
      <c r="J919" s="22"/>
    </row>
    <row r="920">
      <c r="A920" s="32"/>
      <c r="C920" s="33"/>
      <c r="H920" s="22"/>
      <c r="J920" s="22"/>
    </row>
    <row r="921">
      <c r="A921" s="32"/>
      <c r="C921" s="33"/>
      <c r="H921" s="22"/>
      <c r="J921" s="22"/>
    </row>
    <row r="922">
      <c r="A922" s="32"/>
      <c r="C922" s="33"/>
      <c r="H922" s="22"/>
      <c r="J922" s="22"/>
    </row>
    <row r="923">
      <c r="A923" s="32"/>
      <c r="C923" s="33"/>
      <c r="H923" s="22"/>
      <c r="J923" s="22"/>
    </row>
    <row r="924">
      <c r="A924" s="32"/>
      <c r="C924" s="33"/>
      <c r="H924" s="22"/>
      <c r="J924" s="22"/>
    </row>
    <row r="925">
      <c r="A925" s="32"/>
      <c r="C925" s="33"/>
      <c r="H925" s="22"/>
      <c r="J925" s="22"/>
    </row>
    <row r="926">
      <c r="A926" s="32"/>
      <c r="C926" s="33"/>
      <c r="H926" s="22"/>
      <c r="J926" s="22"/>
    </row>
    <row r="927">
      <c r="A927" s="32"/>
      <c r="C927" s="33"/>
      <c r="H927" s="22"/>
      <c r="J927" s="22"/>
    </row>
    <row r="928">
      <c r="A928" s="32"/>
      <c r="C928" s="33"/>
      <c r="H928" s="22"/>
      <c r="J928" s="22"/>
    </row>
    <row r="929">
      <c r="A929" s="32"/>
      <c r="C929" s="33"/>
      <c r="H929" s="22"/>
      <c r="J929" s="22"/>
    </row>
    <row r="930">
      <c r="A930" s="32"/>
      <c r="C930" s="33"/>
      <c r="H930" s="22"/>
      <c r="J930" s="22"/>
    </row>
    <row r="931">
      <c r="A931" s="32"/>
      <c r="C931" s="33"/>
      <c r="H931" s="22"/>
      <c r="J931" s="22"/>
    </row>
    <row r="932">
      <c r="A932" s="32"/>
      <c r="C932" s="33"/>
      <c r="H932" s="22"/>
      <c r="J932" s="22"/>
    </row>
    <row r="933">
      <c r="A933" s="32"/>
      <c r="C933" s="33"/>
      <c r="H933" s="22"/>
      <c r="J933" s="22"/>
    </row>
    <row r="934">
      <c r="A934" s="32"/>
      <c r="C934" s="33"/>
      <c r="H934" s="22"/>
      <c r="J934" s="22"/>
    </row>
    <row r="935">
      <c r="A935" s="32"/>
      <c r="C935" s="33"/>
      <c r="H935" s="22"/>
      <c r="J935" s="22"/>
    </row>
    <row r="936">
      <c r="A936" s="32"/>
      <c r="C936" s="33"/>
      <c r="H936" s="22"/>
      <c r="J936" s="22"/>
    </row>
    <row r="937">
      <c r="A937" s="32"/>
      <c r="C937" s="33"/>
      <c r="H937" s="22"/>
      <c r="J937" s="22"/>
    </row>
    <row r="938">
      <c r="A938" s="32"/>
      <c r="C938" s="33"/>
      <c r="H938" s="22"/>
      <c r="J938" s="22"/>
    </row>
    <row r="939">
      <c r="A939" s="32"/>
      <c r="C939" s="33"/>
      <c r="H939" s="22"/>
      <c r="J939" s="22"/>
    </row>
    <row r="940">
      <c r="A940" s="32"/>
      <c r="C940" s="33"/>
      <c r="H940" s="22"/>
      <c r="J940" s="22"/>
    </row>
    <row r="941">
      <c r="A941" s="32"/>
      <c r="C941" s="33"/>
      <c r="H941" s="22"/>
      <c r="J941" s="22"/>
    </row>
    <row r="942">
      <c r="A942" s="32"/>
      <c r="C942" s="33"/>
      <c r="H942" s="22"/>
      <c r="J942" s="22"/>
    </row>
    <row r="943">
      <c r="A943" s="32"/>
      <c r="C943" s="33"/>
      <c r="H943" s="22"/>
      <c r="J943" s="22"/>
    </row>
    <row r="944">
      <c r="A944" s="32"/>
      <c r="C944" s="33"/>
      <c r="H944" s="22"/>
      <c r="J944" s="22"/>
    </row>
    <row r="945">
      <c r="A945" s="32"/>
      <c r="C945" s="33"/>
      <c r="H945" s="22"/>
      <c r="J945" s="22"/>
    </row>
    <row r="946">
      <c r="A946" s="32"/>
      <c r="C946" s="33"/>
      <c r="H946" s="22"/>
      <c r="J946" s="22"/>
    </row>
    <row r="947">
      <c r="A947" s="32"/>
      <c r="C947" s="33"/>
      <c r="H947" s="22"/>
      <c r="J947" s="22"/>
    </row>
    <row r="948">
      <c r="A948" s="32"/>
      <c r="C948" s="33"/>
      <c r="H948" s="22"/>
      <c r="J948" s="22"/>
    </row>
    <row r="949">
      <c r="A949" s="32"/>
      <c r="C949" s="33"/>
      <c r="H949" s="22"/>
      <c r="J949" s="22"/>
    </row>
    <row r="950">
      <c r="A950" s="32"/>
      <c r="C950" s="33"/>
      <c r="H950" s="22"/>
      <c r="J950" s="22"/>
    </row>
    <row r="951">
      <c r="A951" s="32"/>
      <c r="C951" s="33"/>
      <c r="H951" s="22"/>
      <c r="J951" s="22"/>
    </row>
    <row r="952">
      <c r="A952" s="32"/>
      <c r="C952" s="33"/>
      <c r="H952" s="22"/>
      <c r="J952" s="22"/>
    </row>
    <row r="953">
      <c r="A953" s="32"/>
      <c r="C953" s="33"/>
      <c r="H953" s="22"/>
      <c r="J953" s="22"/>
    </row>
    <row r="954">
      <c r="A954" s="32"/>
      <c r="C954" s="33"/>
      <c r="H954" s="22"/>
      <c r="J954" s="22"/>
    </row>
    <row r="955">
      <c r="A955" s="32"/>
      <c r="C955" s="33"/>
      <c r="H955" s="22"/>
      <c r="J955" s="22"/>
    </row>
    <row r="956">
      <c r="A956" s="32"/>
      <c r="C956" s="33"/>
      <c r="H956" s="22"/>
      <c r="J956" s="22"/>
    </row>
    <row r="957">
      <c r="A957" s="32"/>
      <c r="C957" s="33"/>
      <c r="H957" s="22"/>
      <c r="J957" s="22"/>
    </row>
    <row r="958">
      <c r="A958" s="32"/>
      <c r="C958" s="33"/>
      <c r="H958" s="22"/>
      <c r="J958" s="22"/>
    </row>
    <row r="959">
      <c r="A959" s="32"/>
      <c r="C959" s="33"/>
      <c r="H959" s="22"/>
      <c r="J959" s="22"/>
    </row>
    <row r="960">
      <c r="A960" s="32"/>
      <c r="C960" s="33"/>
      <c r="H960" s="22"/>
      <c r="J960" s="22"/>
    </row>
    <row r="961">
      <c r="A961" s="32"/>
      <c r="C961" s="33"/>
      <c r="H961" s="22"/>
      <c r="J961" s="22"/>
    </row>
    <row r="962">
      <c r="A962" s="32"/>
      <c r="C962" s="33"/>
      <c r="H962" s="22"/>
      <c r="J962" s="22"/>
    </row>
    <row r="963">
      <c r="A963" s="32"/>
      <c r="C963" s="33"/>
      <c r="H963" s="22"/>
      <c r="J963" s="22"/>
    </row>
    <row r="964">
      <c r="A964" s="32"/>
      <c r="C964" s="33"/>
      <c r="H964" s="22"/>
      <c r="J964" s="22"/>
    </row>
    <row r="965">
      <c r="A965" s="32"/>
      <c r="C965" s="33"/>
      <c r="H965" s="22"/>
      <c r="J965" s="22"/>
    </row>
    <row r="966">
      <c r="A966" s="32"/>
      <c r="C966" s="33"/>
      <c r="H966" s="22"/>
      <c r="J966" s="22"/>
    </row>
    <row r="967">
      <c r="A967" s="32"/>
      <c r="C967" s="33"/>
      <c r="H967" s="22"/>
      <c r="J967" s="22"/>
    </row>
    <row r="968">
      <c r="A968" s="32"/>
      <c r="C968" s="33"/>
      <c r="H968" s="22"/>
      <c r="J968" s="22"/>
    </row>
    <row r="969">
      <c r="A969" s="32"/>
      <c r="C969" s="33"/>
      <c r="H969" s="22"/>
      <c r="J969" s="22"/>
    </row>
    <row r="970">
      <c r="A970" s="32"/>
      <c r="C970" s="33"/>
      <c r="H970" s="22"/>
      <c r="J970" s="22"/>
    </row>
    <row r="971">
      <c r="A971" s="32"/>
      <c r="C971" s="33"/>
      <c r="H971" s="22"/>
      <c r="J971" s="22"/>
    </row>
    <row r="972">
      <c r="A972" s="32"/>
      <c r="C972" s="33"/>
      <c r="H972" s="22"/>
      <c r="J972" s="22"/>
    </row>
    <row r="973">
      <c r="A973" s="32"/>
      <c r="C973" s="33"/>
      <c r="H973" s="22"/>
      <c r="J973" s="22"/>
    </row>
    <row r="974">
      <c r="A974" s="32"/>
      <c r="C974" s="33"/>
      <c r="H974" s="22"/>
      <c r="J974" s="22"/>
    </row>
    <row r="975">
      <c r="A975" s="32"/>
      <c r="C975" s="33"/>
      <c r="H975" s="22"/>
      <c r="J975" s="22"/>
    </row>
    <row r="976">
      <c r="A976" s="32"/>
      <c r="C976" s="33"/>
      <c r="H976" s="22"/>
      <c r="J976" s="22"/>
    </row>
    <row r="977">
      <c r="A977" s="32"/>
      <c r="C977" s="33"/>
      <c r="H977" s="22"/>
      <c r="J977" s="22"/>
    </row>
    <row r="978">
      <c r="A978" s="32"/>
      <c r="C978" s="33"/>
      <c r="H978" s="22"/>
      <c r="J978" s="22"/>
    </row>
    <row r="979">
      <c r="A979" s="32"/>
      <c r="C979" s="33"/>
      <c r="H979" s="22"/>
      <c r="J979" s="22"/>
    </row>
    <row r="980">
      <c r="A980" s="32"/>
      <c r="C980" s="33"/>
      <c r="H980" s="22"/>
      <c r="J980" s="22"/>
    </row>
    <row r="981">
      <c r="A981" s="32"/>
      <c r="C981" s="33"/>
      <c r="H981" s="22"/>
      <c r="J981" s="22"/>
    </row>
    <row r="982">
      <c r="A982" s="32"/>
      <c r="C982" s="33"/>
      <c r="H982" s="22"/>
      <c r="J982" s="22"/>
    </row>
    <row r="983">
      <c r="A983" s="32"/>
      <c r="C983" s="33"/>
      <c r="H983" s="22"/>
      <c r="J983" s="22"/>
    </row>
    <row r="984">
      <c r="A984" s="32"/>
      <c r="C984" s="33"/>
      <c r="H984" s="22"/>
      <c r="J984" s="22"/>
    </row>
    <row r="985">
      <c r="A985" s="32"/>
      <c r="C985" s="33"/>
      <c r="H985" s="22"/>
      <c r="J985" s="22"/>
    </row>
    <row r="986">
      <c r="A986" s="32"/>
      <c r="C986" s="33"/>
      <c r="H986" s="22"/>
      <c r="J986" s="22"/>
    </row>
    <row r="987">
      <c r="A987" s="32"/>
      <c r="C987" s="33"/>
      <c r="H987" s="22"/>
      <c r="J987" s="22"/>
    </row>
    <row r="988">
      <c r="A988" s="32"/>
      <c r="C988" s="33"/>
      <c r="H988" s="22"/>
      <c r="J988" s="22"/>
    </row>
    <row r="989">
      <c r="A989" s="32"/>
      <c r="C989" s="33"/>
      <c r="H989" s="22"/>
      <c r="J989" s="22"/>
    </row>
    <row r="990">
      <c r="A990" s="32"/>
      <c r="C990" s="33"/>
      <c r="H990" s="22"/>
      <c r="J990" s="22"/>
    </row>
    <row r="991">
      <c r="A991" s="32"/>
      <c r="C991" s="33"/>
      <c r="H991" s="22"/>
      <c r="J991" s="22"/>
    </row>
    <row r="992">
      <c r="A992" s="32"/>
      <c r="C992" s="33"/>
      <c r="H992" s="22"/>
      <c r="J992" s="22"/>
    </row>
    <row r="993">
      <c r="A993" s="32"/>
      <c r="C993" s="33"/>
      <c r="H993" s="22"/>
      <c r="J993" s="22"/>
    </row>
    <row r="994">
      <c r="A994" s="32"/>
      <c r="C994" s="33"/>
      <c r="H994" s="22"/>
      <c r="J994" s="22"/>
    </row>
    <row r="995">
      <c r="A995" s="32"/>
      <c r="C995" s="33"/>
      <c r="H995" s="22"/>
      <c r="J995" s="22"/>
    </row>
    <row r="996">
      <c r="A996" s="32"/>
      <c r="C996" s="33"/>
      <c r="H996" s="22"/>
      <c r="J996" s="22"/>
    </row>
    <row r="997">
      <c r="A997" s="32"/>
      <c r="C997" s="33"/>
      <c r="H997" s="22"/>
      <c r="J997" s="22"/>
    </row>
    <row r="998">
      <c r="A998" s="32"/>
      <c r="C998" s="33"/>
      <c r="H998" s="22"/>
      <c r="J998" s="22"/>
    </row>
    <row r="999">
      <c r="A999" s="32"/>
      <c r="C999" s="33"/>
      <c r="H999" s="22"/>
      <c r="J999" s="22"/>
    </row>
    <row r="1000">
      <c r="A1000" s="32"/>
      <c r="C1000" s="33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62</v>
      </c>
      <c r="B1" s="8" t="s">
        <v>63</v>
      </c>
      <c r="C1" s="9" t="s">
        <v>79</v>
      </c>
      <c r="D1" s="8" t="s">
        <v>52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Information'!B8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>
        <v>42674.0</v>
      </c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  <c r="J2" s="22"/>
    </row>
    <row r="3">
      <c r="A3" s="23">
        <f t="shared" ref="A3:A221" si="2">IF(A2,WORKDAY(A2,1),"")</f>
        <v>42675</v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  <c r="J3" s="22"/>
    </row>
    <row r="4">
      <c r="A4" s="25">
        <f t="shared" si="2"/>
        <v>42676</v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  <c r="J4" s="22"/>
    </row>
    <row r="5">
      <c r="A5" s="25">
        <f t="shared" si="2"/>
        <v>42677</v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  <c r="J5" s="22"/>
    </row>
    <row r="6">
      <c r="A6" s="25">
        <f t="shared" si="2"/>
        <v>42678</v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s="22" t="str">
        <f>AVERAGEIF(H2:H6,"&lt;&gt;#N/A")</f>
        <v>#DIV/0!</v>
      </c>
      <c r="N6" s="1"/>
    </row>
    <row r="7">
      <c r="A7" s="25">
        <f t="shared" si="2"/>
        <v>42681</v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  <c r="J7" s="22"/>
    </row>
    <row r="8">
      <c r="A8" s="25">
        <f t="shared" si="2"/>
        <v>42682</v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  <c r="J8" s="22"/>
    </row>
    <row r="9">
      <c r="A9" s="25">
        <f t="shared" si="2"/>
        <v>42683</v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  <c r="J9" s="22"/>
    </row>
    <row r="10">
      <c r="A10" s="25">
        <f t="shared" si="2"/>
        <v>42684</v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  <c r="J10" s="22"/>
    </row>
    <row r="11">
      <c r="A11" s="25">
        <f t="shared" si="2"/>
        <v>42685</v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s="22" t="str">
        <f>AVERAGEif(H7:H11,"&lt;&gt;#N/A")</f>
        <v>#DIV/0!</v>
      </c>
    </row>
    <row r="12">
      <c r="A12" s="25">
        <f t="shared" si="2"/>
        <v>42688</v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  <c r="J12" s="22"/>
    </row>
    <row r="13">
      <c r="A13" s="25">
        <f t="shared" si="2"/>
        <v>42689</v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  <c r="J13" s="22"/>
    </row>
    <row r="14">
      <c r="A14" s="25">
        <f t="shared" si="2"/>
        <v>42690</v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  <c r="J14" s="22"/>
    </row>
    <row r="15">
      <c r="A15" s="25">
        <f t="shared" si="2"/>
        <v>42691</v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  <c r="J15" s="22"/>
    </row>
    <row r="16">
      <c r="A16" s="25">
        <f t="shared" si="2"/>
        <v>42692</v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s="22" t="str">
        <f>AVERAGEif(H12:H16,"&lt;&gt;#N/A")</f>
        <v>#DIV/0!</v>
      </c>
    </row>
    <row r="17">
      <c r="A17" s="25">
        <f t="shared" si="2"/>
        <v>42695</v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  <c r="J17" s="22"/>
    </row>
    <row r="18">
      <c r="A18" s="25">
        <f t="shared" si="2"/>
        <v>42696</v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  <c r="J18" s="22"/>
    </row>
    <row r="19">
      <c r="A19" s="25">
        <f t="shared" si="2"/>
        <v>42697</v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  <c r="J19" s="22"/>
    </row>
    <row r="20">
      <c r="A20" s="25">
        <f t="shared" si="2"/>
        <v>42698</v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  <c r="J20" s="22"/>
    </row>
    <row r="21">
      <c r="A21" s="25">
        <f t="shared" si="2"/>
        <v>42699</v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s="22" t="str">
        <f>AVERAGEif(H17:H21,"&lt;&gt;#N/A")</f>
        <v>#DIV/0!</v>
      </c>
    </row>
    <row r="22">
      <c r="A22" s="25">
        <f t="shared" si="2"/>
        <v>42702</v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  <c r="J22" s="22"/>
    </row>
    <row r="23">
      <c r="A23" s="25">
        <f t="shared" si="2"/>
        <v>42703</v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  <c r="J23" s="22"/>
    </row>
    <row r="24">
      <c r="A24" s="25">
        <f t="shared" si="2"/>
        <v>42704</v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  <c r="J24" s="22"/>
    </row>
    <row r="25">
      <c r="A25" s="25">
        <f t="shared" si="2"/>
        <v>42705</v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  <c r="J25" s="22"/>
    </row>
    <row r="26">
      <c r="A26" s="25">
        <f t="shared" si="2"/>
        <v>42706</v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s="22" t="str">
        <f>AVERAGEif(H22:H26,"&lt;&gt;#N/A")</f>
        <v>#DIV/0!</v>
      </c>
    </row>
    <row r="27">
      <c r="A27" s="25">
        <f t="shared" si="2"/>
        <v>42709</v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  <c r="J27" s="22"/>
    </row>
    <row r="28">
      <c r="A28" s="25">
        <f t="shared" si="2"/>
        <v>42710</v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  <c r="J28" s="22"/>
    </row>
    <row r="29">
      <c r="A29" s="25">
        <f t="shared" si="2"/>
        <v>42711</v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  <c r="J29" s="22"/>
    </row>
    <row r="30">
      <c r="A30" s="25">
        <f t="shared" si="2"/>
        <v>42712</v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  <c r="J30" s="22"/>
    </row>
    <row r="31">
      <c r="A31" s="25">
        <f t="shared" si="2"/>
        <v>42713</v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s="22" t="str">
        <f>AVERAGEif(H27:H31,"&lt;&gt;#N/A")</f>
        <v>#DIV/0!</v>
      </c>
    </row>
    <row r="32">
      <c r="A32" s="25">
        <f t="shared" si="2"/>
        <v>42716</v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  <c r="J32" s="22"/>
    </row>
    <row r="33">
      <c r="A33" s="25">
        <f t="shared" si="2"/>
        <v>42717</v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  <c r="J33" s="22"/>
    </row>
    <row r="34">
      <c r="A34" s="25">
        <f t="shared" si="2"/>
        <v>42718</v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  <c r="J34" s="22"/>
    </row>
    <row r="35">
      <c r="A35" s="25">
        <f t="shared" si="2"/>
        <v>42719</v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  <c r="J35" s="22"/>
    </row>
    <row r="36">
      <c r="A36" s="25">
        <f t="shared" si="2"/>
        <v>42720</v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>
        <f t="shared" si="2"/>
        <v>42723</v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  <c r="J37" s="22"/>
    </row>
    <row r="38">
      <c r="A38" s="25">
        <f t="shared" si="2"/>
        <v>42724</v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  <c r="J38" s="22"/>
    </row>
    <row r="39">
      <c r="A39" s="25">
        <f t="shared" si="2"/>
        <v>42725</v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  <c r="J39" s="22"/>
    </row>
    <row r="40">
      <c r="A40" s="25">
        <f t="shared" si="2"/>
        <v>42726</v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  <c r="J40" s="22"/>
    </row>
    <row r="41">
      <c r="A41" s="25">
        <f t="shared" si="2"/>
        <v>42727</v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>
        <f t="shared" si="2"/>
        <v>42730</v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  <c r="J42" s="22"/>
    </row>
    <row r="43">
      <c r="A43" s="25">
        <f t="shared" si="2"/>
        <v>42731</v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  <c r="J43" s="22"/>
    </row>
    <row r="44">
      <c r="A44" s="25">
        <f t="shared" si="2"/>
        <v>42732</v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  <c r="J44" s="22"/>
    </row>
    <row r="45">
      <c r="A45" s="25">
        <f t="shared" si="2"/>
        <v>42733</v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  <c r="J45" s="22"/>
    </row>
    <row r="46">
      <c r="A46" s="25">
        <f t="shared" si="2"/>
        <v>42734</v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>
        <f t="shared" si="2"/>
        <v>42737</v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  <c r="J47" s="22"/>
    </row>
    <row r="48">
      <c r="A48" s="25">
        <f t="shared" si="2"/>
        <v>42738</v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  <c r="J48" s="22"/>
    </row>
    <row r="49">
      <c r="A49" s="25">
        <f t="shared" si="2"/>
        <v>42739</v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  <c r="J49" s="22"/>
    </row>
    <row r="50">
      <c r="A50" s="25">
        <f t="shared" si="2"/>
        <v>42740</v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  <c r="J50" s="22"/>
    </row>
    <row r="51">
      <c r="A51" s="25">
        <f t="shared" si="2"/>
        <v>42741</v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>
        <f t="shared" si="2"/>
        <v>42744</v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  <c r="J52" s="22"/>
    </row>
    <row r="53">
      <c r="A53" s="25">
        <f t="shared" si="2"/>
        <v>42745</v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  <c r="J53" s="22"/>
    </row>
    <row r="54">
      <c r="A54" s="25">
        <f t="shared" si="2"/>
        <v>42746</v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  <c r="J54" s="22"/>
    </row>
    <row r="55">
      <c r="A55" s="25">
        <f t="shared" si="2"/>
        <v>42747</v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>
        <f t="shared" si="2"/>
        <v>42748</v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>
        <f t="shared" si="2"/>
        <v>42751</v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>
        <f t="shared" si="2"/>
        <v>42752</v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>
        <f t="shared" si="2"/>
        <v>42753</v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>
        <f t="shared" si="2"/>
        <v>42754</v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>
        <f t="shared" si="2"/>
        <v>42755</v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>
        <f t="shared" si="2"/>
        <v>42758</v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>
        <f t="shared" si="2"/>
        <v>42759</v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>
        <f t="shared" si="2"/>
        <v>42760</v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>
        <f t="shared" si="2"/>
        <v>42761</v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>
        <f t="shared" si="2"/>
        <v>42762</v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>
        <f t="shared" si="2"/>
        <v>42765</v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>
        <f t="shared" si="2"/>
        <v>42766</v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>
        <f t="shared" si="2"/>
        <v>42767</v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>
        <f t="shared" si="2"/>
        <v>42768</v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>
        <f t="shared" si="2"/>
        <v>42769</v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>
        <f t="shared" si="2"/>
        <v>42772</v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>
        <f t="shared" si="2"/>
        <v>42773</v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>
        <f t="shared" si="2"/>
        <v>42774</v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>
        <f t="shared" si="2"/>
        <v>42775</v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>
        <f t="shared" si="2"/>
        <v>42776</v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>
        <f t="shared" si="2"/>
        <v>42779</v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>
        <f t="shared" si="2"/>
        <v>42780</v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>
        <f t="shared" si="2"/>
        <v>42781</v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>
        <f t="shared" si="2"/>
        <v>42782</v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>
        <f t="shared" si="2"/>
        <v>42783</v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>
        <f t="shared" si="2"/>
        <v>42786</v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>
        <f t="shared" si="2"/>
        <v>42787</v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>
        <f t="shared" si="2"/>
        <v>42788</v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>
        <f t="shared" si="2"/>
        <v>42789</v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>
        <f t="shared" si="2"/>
        <v>42790</v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>
        <f t="shared" si="2"/>
        <v>42793</v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>
        <f t="shared" si="2"/>
        <v>42794</v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>
        <f t="shared" si="2"/>
        <v>42795</v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>
        <f t="shared" si="2"/>
        <v>42796</v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>
        <f t="shared" si="2"/>
        <v>42797</v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>
        <f t="shared" si="2"/>
        <v>42800</v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>
        <f t="shared" si="2"/>
        <v>42801</v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>
        <f t="shared" si="2"/>
        <v>42802</v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>
        <f t="shared" si="2"/>
        <v>42803</v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>
        <f t="shared" si="2"/>
        <v>42804</v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>
        <f t="shared" si="2"/>
        <v>42807</v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>
        <f t="shared" si="2"/>
        <v>42808</v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>
        <f t="shared" si="2"/>
        <v>42809</v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>
        <f t="shared" si="2"/>
        <v>42810</v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>
        <f t="shared" si="2"/>
        <v>42811</v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>
        <f t="shared" si="2"/>
        <v>42814</v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>
        <f t="shared" si="2"/>
        <v>42815</v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>
        <f t="shared" si="2"/>
        <v>42816</v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>
        <f t="shared" si="2"/>
        <v>42817</v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>
        <f t="shared" si="2"/>
        <v>42818</v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>
        <f t="shared" si="2"/>
        <v>42821</v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>
        <f t="shared" si="2"/>
        <v>42822</v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>
        <f t="shared" si="2"/>
        <v>42823</v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>
        <f t="shared" si="2"/>
        <v>42824</v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>
        <f t="shared" si="2"/>
        <v>42825</v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>
        <f t="shared" si="2"/>
        <v>42828</v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>
        <f t="shared" si="2"/>
        <v>42829</v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>
        <f t="shared" si="2"/>
        <v>42830</v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>
        <f t="shared" si="2"/>
        <v>42831</v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>
        <f t="shared" si="2"/>
        <v>42832</v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>
        <f t="shared" si="2"/>
        <v>42835</v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>
        <f t="shared" si="2"/>
        <v>42836</v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>
        <f t="shared" si="2"/>
        <v>42837</v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>
        <f t="shared" si="2"/>
        <v>42838</v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>
        <f t="shared" si="2"/>
        <v>42839</v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>
        <f t="shared" si="2"/>
        <v>42842</v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>
        <f t="shared" si="2"/>
        <v>42843</v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>
        <f t="shared" si="2"/>
        <v>42844</v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>
        <f t="shared" si="2"/>
        <v>42845</v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>
        <f t="shared" si="2"/>
        <v>42846</v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>
        <f t="shared" si="2"/>
        <v>42849</v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>
        <f t="shared" si="2"/>
        <v>42850</v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>
        <f t="shared" si="2"/>
        <v>42851</v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>
        <f t="shared" si="2"/>
        <v>42852</v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>
        <f t="shared" si="2"/>
        <v>42853</v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>
        <f t="shared" si="2"/>
        <v>42856</v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>
        <f t="shared" si="2"/>
        <v>42857</v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>
        <f t="shared" si="2"/>
        <v>42858</v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>
        <f t="shared" si="2"/>
        <v>42859</v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>
        <f t="shared" si="2"/>
        <v>42860</v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>
        <f t="shared" si="2"/>
        <v>42863</v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>
        <f t="shared" si="2"/>
        <v>42864</v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>
        <f t="shared" si="2"/>
        <v>42865</v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>
        <f t="shared" si="2"/>
        <v>42866</v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>
        <f t="shared" si="2"/>
        <v>42867</v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>
        <f t="shared" si="2"/>
        <v>42870</v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>
        <f t="shared" si="2"/>
        <v>42871</v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>
        <f t="shared" si="2"/>
        <v>42872</v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>
        <f t="shared" si="2"/>
        <v>42873</v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>
        <f t="shared" si="2"/>
        <v>42874</v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>
        <f t="shared" si="2"/>
        <v>42877</v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>
        <f t="shared" si="2"/>
        <v>42878</v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>
        <f t="shared" si="2"/>
        <v>42879</v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>
        <f t="shared" si="2"/>
        <v>42880</v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>
        <f t="shared" si="2"/>
        <v>42881</v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>
        <f t="shared" si="2"/>
        <v>42884</v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>
        <f t="shared" si="2"/>
        <v>42885</v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>
        <f t="shared" si="2"/>
        <v>42886</v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>
        <f t="shared" si="2"/>
        <v>42887</v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>
        <f t="shared" si="2"/>
        <v>42888</v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>
        <f t="shared" si="2"/>
        <v>42891</v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>
        <f t="shared" si="2"/>
        <v>42892</v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>
        <f t="shared" si="2"/>
        <v>42893</v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>
        <f t="shared" si="2"/>
        <v>42894</v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>
        <f t="shared" si="2"/>
        <v>42895</v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>
        <f t="shared" si="2"/>
        <v>42898</v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>
        <f t="shared" si="2"/>
        <v>42899</v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>
        <f t="shared" si="2"/>
        <v>42900</v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>
        <f t="shared" si="2"/>
        <v>42901</v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>
        <f t="shared" si="2"/>
        <v>42902</v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>
        <f t="shared" si="2"/>
        <v>42905</v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>
        <f t="shared" si="2"/>
        <v>42906</v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>
        <f t="shared" si="2"/>
        <v>42907</v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>
        <f t="shared" si="2"/>
        <v>42908</v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>
        <f t="shared" si="2"/>
        <v>42909</v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>
        <f t="shared" si="2"/>
        <v>42912</v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>
        <f t="shared" si="2"/>
        <v>42913</v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>
        <f t="shared" si="2"/>
        <v>42914</v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>
        <f t="shared" si="2"/>
        <v>42915</v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>
        <f t="shared" si="2"/>
        <v>42916</v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>
        <f t="shared" si="2"/>
        <v>42919</v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>
        <f t="shared" si="2"/>
        <v>42920</v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>
        <f t="shared" si="2"/>
        <v>42921</v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>
        <f t="shared" si="2"/>
        <v>42922</v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>
        <f t="shared" si="2"/>
        <v>42923</v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>
        <f t="shared" si="2"/>
        <v>42926</v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>
        <f t="shared" si="2"/>
        <v>42927</v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>
        <f t="shared" si="2"/>
        <v>42928</v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>
        <f t="shared" si="2"/>
        <v>42929</v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>
        <f t="shared" si="2"/>
        <v>42930</v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>
        <f t="shared" si="2"/>
        <v>42933</v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>
        <f t="shared" si="2"/>
        <v>42934</v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>
        <f t="shared" si="2"/>
        <v>42935</v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>
        <f t="shared" si="2"/>
        <v>42936</v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>
        <f t="shared" si="2"/>
        <v>42937</v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>
        <f t="shared" si="2"/>
        <v>42940</v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>
        <f t="shared" si="2"/>
        <v>42941</v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>
        <f t="shared" si="2"/>
        <v>42942</v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>
        <f t="shared" si="2"/>
        <v>42943</v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>
        <f t="shared" si="2"/>
        <v>42944</v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>
        <f t="shared" si="2"/>
        <v>42947</v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>
        <f t="shared" si="2"/>
        <v>42948</v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>
        <f t="shared" si="2"/>
        <v>42949</v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>
        <f t="shared" si="2"/>
        <v>42950</v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>
        <f t="shared" si="2"/>
        <v>42951</v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>
        <f t="shared" si="2"/>
        <v>42954</v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>
        <f t="shared" si="2"/>
        <v>42955</v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>
        <f t="shared" si="2"/>
        <v>42956</v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>
        <f t="shared" si="2"/>
        <v>42957</v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>
        <f t="shared" si="2"/>
        <v>42958</v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>
        <f t="shared" si="2"/>
        <v>42961</v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>
        <f t="shared" si="2"/>
        <v>42962</v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>
        <f t="shared" si="2"/>
        <v>42963</v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>
        <f t="shared" si="2"/>
        <v>42964</v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>
        <f t="shared" si="2"/>
        <v>42965</v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>
        <f t="shared" si="2"/>
        <v>42968</v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>
        <f t="shared" si="2"/>
        <v>42969</v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>
        <f t="shared" si="2"/>
        <v>42970</v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>
        <f t="shared" si="2"/>
        <v>42971</v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>
        <f t="shared" si="2"/>
        <v>42972</v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>
        <f t="shared" si="2"/>
        <v>42975</v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>
        <f t="shared" si="2"/>
        <v>42976</v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>
        <f t="shared" si="2"/>
        <v>42977</v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>
        <f t="shared" si="2"/>
        <v>42978</v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>
        <f t="shared" si="2"/>
        <v>42979</v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H222" s="22"/>
      <c r="J222" s="22"/>
    </row>
    <row r="223">
      <c r="A223" s="32"/>
      <c r="C223" s="33"/>
      <c r="H223" s="22"/>
      <c r="J223" s="22"/>
    </row>
    <row r="224">
      <c r="A224" s="32"/>
      <c r="C224" s="33"/>
      <c r="H224" s="22"/>
      <c r="J224" s="22"/>
    </row>
    <row r="225">
      <c r="A225" s="32"/>
      <c r="C225" s="33"/>
      <c r="H225" s="22"/>
      <c r="J225" s="22"/>
    </row>
    <row r="226">
      <c r="A226" s="32"/>
      <c r="C226" s="33"/>
      <c r="H226" s="22"/>
      <c r="J226" s="22"/>
    </row>
    <row r="227">
      <c r="A227" s="32"/>
      <c r="C227" s="33"/>
      <c r="H227" s="22"/>
      <c r="J227" s="22"/>
    </row>
    <row r="228">
      <c r="A228" s="32"/>
      <c r="C228" s="33"/>
      <c r="H228" s="22"/>
      <c r="J228" s="22"/>
    </row>
    <row r="229">
      <c r="A229" s="32"/>
      <c r="C229" s="33"/>
      <c r="H229" s="22"/>
      <c r="J229" s="22"/>
    </row>
    <row r="230">
      <c r="A230" s="32"/>
      <c r="C230" s="33"/>
      <c r="H230" s="22"/>
      <c r="J230" s="22"/>
    </row>
    <row r="231">
      <c r="A231" s="32"/>
      <c r="C231" s="33"/>
      <c r="H231" s="22"/>
      <c r="J231" s="22"/>
    </row>
    <row r="232">
      <c r="A232" s="32"/>
      <c r="C232" s="33"/>
      <c r="H232" s="22"/>
      <c r="J232" s="22"/>
    </row>
    <row r="233">
      <c r="A233" s="32"/>
      <c r="C233" s="33"/>
      <c r="H233" s="22"/>
      <c r="J233" s="22"/>
    </row>
    <row r="234">
      <c r="A234" s="32"/>
      <c r="C234" s="33"/>
      <c r="H234" s="22"/>
      <c r="J234" s="22"/>
    </row>
    <row r="235">
      <c r="A235" s="32"/>
      <c r="C235" s="33"/>
      <c r="H235" s="22"/>
      <c r="J235" s="22"/>
    </row>
    <row r="236">
      <c r="A236" s="32"/>
      <c r="C236" s="33"/>
      <c r="H236" s="22"/>
      <c r="J236" s="22"/>
    </row>
    <row r="237">
      <c r="A237" s="32"/>
      <c r="C237" s="33"/>
      <c r="H237" s="22"/>
      <c r="J237" s="22"/>
    </row>
    <row r="238">
      <c r="A238" s="32"/>
      <c r="C238" s="33"/>
      <c r="H238" s="22"/>
      <c r="J238" s="22"/>
    </row>
    <row r="239">
      <c r="A239" s="32"/>
      <c r="C239" s="33"/>
      <c r="H239" s="22"/>
      <c r="J239" s="22"/>
    </row>
    <row r="240">
      <c r="A240" s="32"/>
      <c r="C240" s="33"/>
      <c r="H240" s="22"/>
      <c r="J240" s="22"/>
    </row>
    <row r="241">
      <c r="A241" s="32"/>
      <c r="C241" s="33"/>
      <c r="H241" s="22"/>
      <c r="J241" s="22"/>
    </row>
    <row r="242">
      <c r="A242" s="32"/>
      <c r="C242" s="33"/>
      <c r="H242" s="22"/>
      <c r="J242" s="22"/>
    </row>
    <row r="243">
      <c r="A243" s="32"/>
      <c r="C243" s="33"/>
      <c r="H243" s="22"/>
      <c r="J243" s="22"/>
    </row>
    <row r="244">
      <c r="A244" s="32"/>
      <c r="C244" s="33"/>
      <c r="H244" s="22"/>
      <c r="J244" s="22"/>
    </row>
    <row r="245">
      <c r="A245" s="32"/>
      <c r="C245" s="33"/>
      <c r="H245" s="22"/>
      <c r="J245" s="22"/>
    </row>
    <row r="246">
      <c r="A246" s="32"/>
      <c r="C246" s="33"/>
      <c r="H246" s="22"/>
      <c r="J246" s="22"/>
    </row>
    <row r="247">
      <c r="A247" s="32"/>
      <c r="C247" s="33"/>
      <c r="H247" s="22"/>
      <c r="J247" s="22"/>
    </row>
    <row r="248">
      <c r="A248" s="32"/>
      <c r="C248" s="33"/>
      <c r="H248" s="22"/>
      <c r="J248" s="22"/>
    </row>
    <row r="249">
      <c r="A249" s="32"/>
      <c r="C249" s="33"/>
      <c r="H249" s="22"/>
      <c r="J249" s="22"/>
    </row>
    <row r="250">
      <c r="A250" s="32"/>
      <c r="C250" s="33"/>
      <c r="H250" s="22"/>
      <c r="J250" s="22"/>
    </row>
    <row r="251">
      <c r="A251" s="32"/>
      <c r="C251" s="33"/>
      <c r="H251" s="22"/>
      <c r="J251" s="22"/>
    </row>
    <row r="252">
      <c r="A252" s="32"/>
      <c r="C252" s="33"/>
      <c r="H252" s="22"/>
      <c r="J252" s="22"/>
    </row>
    <row r="253">
      <c r="A253" s="32"/>
      <c r="C253" s="33"/>
      <c r="H253" s="22"/>
      <c r="J253" s="22"/>
    </row>
    <row r="254">
      <c r="A254" s="32"/>
      <c r="C254" s="33"/>
      <c r="H254" s="22"/>
      <c r="J254" s="22"/>
    </row>
    <row r="255">
      <c r="A255" s="32"/>
      <c r="C255" s="33"/>
      <c r="H255" s="22"/>
      <c r="J255" s="22"/>
    </row>
    <row r="256">
      <c r="A256" s="32"/>
      <c r="C256" s="33"/>
      <c r="H256" s="22"/>
      <c r="J256" s="22"/>
    </row>
    <row r="257">
      <c r="A257" s="32"/>
      <c r="C257" s="33"/>
      <c r="H257" s="22"/>
      <c r="J257" s="22"/>
    </row>
    <row r="258">
      <c r="A258" s="32"/>
      <c r="C258" s="33"/>
      <c r="H258" s="22"/>
      <c r="J258" s="22"/>
    </row>
    <row r="259">
      <c r="A259" s="32"/>
      <c r="C259" s="33"/>
      <c r="H259" s="22"/>
      <c r="J259" s="22"/>
    </row>
    <row r="260">
      <c r="A260" s="32"/>
      <c r="C260" s="33"/>
      <c r="H260" s="22"/>
      <c r="J260" s="22"/>
    </row>
    <row r="261">
      <c r="A261" s="32"/>
      <c r="C261" s="33"/>
      <c r="H261" s="22"/>
      <c r="J261" s="22"/>
    </row>
    <row r="262">
      <c r="A262" s="32"/>
      <c r="C262" s="33"/>
      <c r="H262" s="22"/>
      <c r="J262" s="22"/>
    </row>
    <row r="263">
      <c r="A263" s="32"/>
      <c r="C263" s="33"/>
      <c r="H263" s="22"/>
      <c r="J263" s="22"/>
    </row>
    <row r="264">
      <c r="A264" s="32"/>
      <c r="C264" s="33"/>
      <c r="H264" s="22"/>
      <c r="J264" s="22"/>
    </row>
    <row r="265">
      <c r="A265" s="32"/>
      <c r="C265" s="33"/>
      <c r="H265" s="22"/>
      <c r="J265" s="22"/>
    </row>
    <row r="266">
      <c r="A266" s="32"/>
      <c r="C266" s="33"/>
      <c r="H266" s="22"/>
      <c r="J266" s="22"/>
    </row>
    <row r="267">
      <c r="A267" s="32"/>
      <c r="C267" s="33"/>
      <c r="H267" s="22"/>
      <c r="J267" s="22"/>
    </row>
    <row r="268">
      <c r="A268" s="32"/>
      <c r="C268" s="33"/>
      <c r="H268" s="22"/>
      <c r="J268" s="22"/>
    </row>
    <row r="269">
      <c r="A269" s="32"/>
      <c r="C269" s="33"/>
      <c r="H269" s="22"/>
      <c r="J269" s="22"/>
    </row>
    <row r="270">
      <c r="A270" s="32"/>
      <c r="C270" s="33"/>
      <c r="H270" s="22"/>
      <c r="J270" s="22"/>
    </row>
    <row r="271">
      <c r="A271" s="32"/>
      <c r="C271" s="33"/>
      <c r="H271" s="22"/>
      <c r="J271" s="22"/>
    </row>
    <row r="272">
      <c r="A272" s="32"/>
      <c r="C272" s="33"/>
      <c r="H272" s="22"/>
      <c r="J272" s="22"/>
    </row>
    <row r="273">
      <c r="A273" s="32"/>
      <c r="C273" s="33"/>
      <c r="H273" s="22"/>
      <c r="J273" s="22"/>
    </row>
    <row r="274">
      <c r="A274" s="32"/>
      <c r="C274" s="33"/>
      <c r="H274" s="22"/>
      <c r="J274" s="22"/>
    </row>
    <row r="275">
      <c r="A275" s="32"/>
      <c r="C275" s="33"/>
      <c r="H275" s="22"/>
      <c r="J275" s="22"/>
    </row>
    <row r="276">
      <c r="A276" s="32"/>
      <c r="C276" s="33"/>
      <c r="H276" s="22"/>
      <c r="J276" s="22"/>
    </row>
    <row r="277">
      <c r="A277" s="32"/>
      <c r="C277" s="33"/>
      <c r="H277" s="22"/>
      <c r="J277" s="22"/>
    </row>
    <row r="278">
      <c r="A278" s="32"/>
      <c r="C278" s="33"/>
      <c r="H278" s="22"/>
      <c r="J278" s="22"/>
    </row>
    <row r="279">
      <c r="A279" s="32"/>
      <c r="C279" s="33"/>
      <c r="H279" s="22"/>
      <c r="J279" s="22"/>
    </row>
    <row r="280">
      <c r="A280" s="32"/>
      <c r="C280" s="33"/>
      <c r="H280" s="22"/>
      <c r="J280" s="22"/>
    </row>
    <row r="281">
      <c r="A281" s="32"/>
      <c r="C281" s="33"/>
      <c r="H281" s="22"/>
      <c r="J281" s="22"/>
    </row>
    <row r="282">
      <c r="A282" s="32"/>
      <c r="C282" s="33"/>
      <c r="H282" s="22"/>
      <c r="J282" s="22"/>
    </row>
    <row r="283">
      <c r="A283" s="32"/>
      <c r="C283" s="33"/>
      <c r="H283" s="22"/>
      <c r="J283" s="22"/>
    </row>
    <row r="284">
      <c r="A284" s="32"/>
      <c r="C284" s="33"/>
      <c r="H284" s="22"/>
      <c r="J284" s="22"/>
    </row>
    <row r="285">
      <c r="A285" s="32"/>
      <c r="C285" s="33"/>
      <c r="H285" s="22"/>
      <c r="J285" s="22"/>
    </row>
    <row r="286">
      <c r="A286" s="32"/>
      <c r="C286" s="33"/>
      <c r="H286" s="22"/>
      <c r="J286" s="22"/>
    </row>
    <row r="287">
      <c r="A287" s="32"/>
      <c r="C287" s="33"/>
      <c r="H287" s="22"/>
      <c r="J287" s="22"/>
    </row>
    <row r="288">
      <c r="A288" s="32"/>
      <c r="C288" s="33"/>
      <c r="H288" s="22"/>
      <c r="J288" s="22"/>
    </row>
    <row r="289">
      <c r="A289" s="32"/>
      <c r="C289" s="33"/>
      <c r="H289" s="22"/>
      <c r="J289" s="22"/>
    </row>
    <row r="290">
      <c r="A290" s="32"/>
      <c r="C290" s="33"/>
      <c r="H290" s="22"/>
      <c r="J290" s="22"/>
    </row>
    <row r="291">
      <c r="A291" s="32"/>
      <c r="C291" s="33"/>
      <c r="H291" s="22"/>
      <c r="J291" s="22"/>
    </row>
    <row r="292">
      <c r="A292" s="32"/>
      <c r="C292" s="33"/>
      <c r="H292" s="22"/>
      <c r="J292" s="22"/>
    </row>
    <row r="293">
      <c r="A293" s="32"/>
      <c r="C293" s="33"/>
      <c r="H293" s="22"/>
      <c r="J293" s="22"/>
    </row>
    <row r="294">
      <c r="A294" s="32"/>
      <c r="C294" s="33"/>
      <c r="H294" s="22"/>
      <c r="J294" s="22"/>
    </row>
    <row r="295">
      <c r="A295" s="32"/>
      <c r="C295" s="33"/>
      <c r="H295" s="22"/>
      <c r="J295" s="22"/>
    </row>
    <row r="296">
      <c r="A296" s="32"/>
      <c r="C296" s="33"/>
      <c r="H296" s="22"/>
      <c r="J296" s="22"/>
    </row>
    <row r="297">
      <c r="A297" s="32"/>
      <c r="C297" s="33"/>
      <c r="H297" s="22"/>
      <c r="J297" s="22"/>
    </row>
    <row r="298">
      <c r="A298" s="32"/>
      <c r="C298" s="33"/>
      <c r="H298" s="22"/>
      <c r="J298" s="22"/>
    </row>
    <row r="299">
      <c r="A299" s="32"/>
      <c r="C299" s="33"/>
      <c r="H299" s="22"/>
      <c r="J299" s="22"/>
    </row>
    <row r="300">
      <c r="A300" s="32"/>
      <c r="C300" s="33"/>
      <c r="H300" s="22"/>
      <c r="J300" s="22"/>
    </row>
    <row r="301">
      <c r="A301" s="32"/>
      <c r="C301" s="33"/>
      <c r="H301" s="22"/>
      <c r="J301" s="22"/>
    </row>
    <row r="302">
      <c r="A302" s="32"/>
      <c r="C302" s="33"/>
      <c r="H302" s="22"/>
      <c r="J302" s="22"/>
    </row>
    <row r="303">
      <c r="A303" s="32"/>
      <c r="C303" s="33"/>
      <c r="H303" s="22"/>
      <c r="J303" s="22"/>
    </row>
    <row r="304">
      <c r="A304" s="32"/>
      <c r="C304" s="33"/>
      <c r="H304" s="22"/>
      <c r="J304" s="22"/>
    </row>
    <row r="305">
      <c r="A305" s="32"/>
      <c r="C305" s="33"/>
      <c r="H305" s="22"/>
      <c r="J305" s="22"/>
    </row>
    <row r="306">
      <c r="A306" s="32"/>
      <c r="C306" s="33"/>
      <c r="H306" s="22"/>
      <c r="J306" s="22"/>
    </row>
    <row r="307">
      <c r="A307" s="32"/>
      <c r="C307" s="33"/>
      <c r="H307" s="22"/>
      <c r="J307" s="22"/>
    </row>
    <row r="308">
      <c r="A308" s="32"/>
      <c r="C308" s="33"/>
      <c r="H308" s="22"/>
      <c r="J308" s="22"/>
    </row>
    <row r="309">
      <c r="A309" s="32"/>
      <c r="C309" s="33"/>
      <c r="H309" s="22"/>
      <c r="J309" s="22"/>
    </row>
    <row r="310">
      <c r="A310" s="32"/>
      <c r="C310" s="33"/>
      <c r="H310" s="22"/>
      <c r="J310" s="22"/>
    </row>
    <row r="311">
      <c r="A311" s="32"/>
      <c r="C311" s="33"/>
      <c r="H311" s="22"/>
      <c r="J311" s="22"/>
    </row>
    <row r="312">
      <c r="A312" s="32"/>
      <c r="C312" s="33"/>
      <c r="H312" s="22"/>
      <c r="J312" s="22"/>
    </row>
    <row r="313">
      <c r="A313" s="32"/>
      <c r="C313" s="33"/>
      <c r="H313" s="22"/>
      <c r="J313" s="22"/>
    </row>
    <row r="314">
      <c r="A314" s="32"/>
      <c r="C314" s="33"/>
      <c r="H314" s="22"/>
      <c r="J314" s="22"/>
    </row>
    <row r="315">
      <c r="A315" s="32"/>
      <c r="C315" s="33"/>
      <c r="H315" s="22"/>
      <c r="J315" s="22"/>
    </row>
    <row r="316">
      <c r="A316" s="32"/>
      <c r="C316" s="33"/>
      <c r="H316" s="22"/>
      <c r="J316" s="22"/>
    </row>
    <row r="317">
      <c r="A317" s="32"/>
      <c r="C317" s="33"/>
      <c r="H317" s="22"/>
      <c r="J317" s="22"/>
    </row>
    <row r="318">
      <c r="A318" s="32"/>
      <c r="C318" s="33"/>
      <c r="H318" s="22"/>
      <c r="J318" s="22"/>
    </row>
    <row r="319">
      <c r="A319" s="32"/>
      <c r="C319" s="33"/>
      <c r="H319" s="22"/>
      <c r="J319" s="22"/>
    </row>
    <row r="320">
      <c r="A320" s="32"/>
      <c r="C320" s="33"/>
      <c r="H320" s="22"/>
      <c r="J320" s="22"/>
    </row>
    <row r="321">
      <c r="A321" s="32"/>
      <c r="C321" s="33"/>
      <c r="H321" s="22"/>
      <c r="J321" s="22"/>
    </row>
    <row r="322">
      <c r="A322" s="32"/>
      <c r="C322" s="33"/>
      <c r="H322" s="22"/>
      <c r="J322" s="22"/>
    </row>
    <row r="323">
      <c r="A323" s="32"/>
      <c r="C323" s="33"/>
      <c r="H323" s="22"/>
      <c r="J323" s="22"/>
    </row>
    <row r="324">
      <c r="A324" s="32"/>
      <c r="C324" s="33"/>
      <c r="H324" s="22"/>
      <c r="J324" s="22"/>
    </row>
    <row r="325">
      <c r="A325" s="32"/>
      <c r="C325" s="33"/>
      <c r="H325" s="22"/>
      <c r="J325" s="22"/>
    </row>
    <row r="326">
      <c r="A326" s="32"/>
      <c r="C326" s="33"/>
      <c r="H326" s="22"/>
      <c r="J326" s="22"/>
    </row>
    <row r="327">
      <c r="A327" s="32"/>
      <c r="C327" s="33"/>
      <c r="H327" s="22"/>
      <c r="J327" s="22"/>
    </row>
    <row r="328">
      <c r="A328" s="32"/>
      <c r="C328" s="33"/>
      <c r="H328" s="22"/>
      <c r="J328" s="22"/>
    </row>
    <row r="329">
      <c r="A329" s="32"/>
      <c r="C329" s="33"/>
      <c r="H329" s="22"/>
      <c r="J329" s="22"/>
    </row>
    <row r="330">
      <c r="A330" s="32"/>
      <c r="C330" s="33"/>
      <c r="H330" s="22"/>
      <c r="J330" s="22"/>
    </row>
    <row r="331">
      <c r="A331" s="32"/>
      <c r="C331" s="33"/>
      <c r="H331" s="22"/>
      <c r="J331" s="22"/>
    </row>
    <row r="332">
      <c r="A332" s="32"/>
      <c r="C332" s="33"/>
      <c r="H332" s="22"/>
      <c r="J332" s="22"/>
    </row>
    <row r="333">
      <c r="A333" s="32"/>
      <c r="C333" s="33"/>
      <c r="H333" s="22"/>
      <c r="J333" s="22"/>
    </row>
    <row r="334">
      <c r="A334" s="32"/>
      <c r="C334" s="33"/>
      <c r="H334" s="22"/>
      <c r="J334" s="22"/>
    </row>
    <row r="335">
      <c r="A335" s="32"/>
      <c r="C335" s="33"/>
      <c r="H335" s="22"/>
      <c r="J335" s="22"/>
    </row>
    <row r="336">
      <c r="A336" s="32"/>
      <c r="C336" s="33"/>
      <c r="H336" s="22"/>
      <c r="J336" s="22"/>
    </row>
    <row r="337">
      <c r="A337" s="32"/>
      <c r="C337" s="33"/>
      <c r="H337" s="22"/>
      <c r="J337" s="22"/>
    </row>
    <row r="338">
      <c r="A338" s="32"/>
      <c r="C338" s="33"/>
      <c r="H338" s="22"/>
      <c r="J338" s="22"/>
    </row>
    <row r="339">
      <c r="A339" s="32"/>
      <c r="C339" s="33"/>
      <c r="H339" s="22"/>
      <c r="J339" s="22"/>
    </row>
    <row r="340">
      <c r="A340" s="32"/>
      <c r="C340" s="33"/>
      <c r="H340" s="22"/>
      <c r="J340" s="22"/>
    </row>
    <row r="341">
      <c r="A341" s="32"/>
      <c r="C341" s="33"/>
      <c r="H341" s="22"/>
      <c r="J341" s="22"/>
    </row>
    <row r="342">
      <c r="A342" s="32"/>
      <c r="C342" s="33"/>
      <c r="H342" s="22"/>
      <c r="J342" s="22"/>
    </row>
    <row r="343">
      <c r="A343" s="32"/>
      <c r="C343" s="33"/>
      <c r="H343" s="22"/>
      <c r="J343" s="22"/>
    </row>
    <row r="344">
      <c r="A344" s="32"/>
      <c r="C344" s="33"/>
      <c r="H344" s="22"/>
      <c r="J344" s="22"/>
    </row>
    <row r="345">
      <c r="A345" s="32"/>
      <c r="C345" s="33"/>
      <c r="H345" s="22"/>
      <c r="J345" s="22"/>
    </row>
    <row r="346">
      <c r="A346" s="32"/>
      <c r="C346" s="33"/>
      <c r="H346" s="22"/>
      <c r="J346" s="22"/>
    </row>
    <row r="347">
      <c r="A347" s="32"/>
      <c r="C347" s="33"/>
      <c r="H347" s="22"/>
      <c r="J347" s="22"/>
    </row>
    <row r="348">
      <c r="A348" s="32"/>
      <c r="C348" s="33"/>
      <c r="H348" s="22"/>
      <c r="J348" s="22"/>
    </row>
    <row r="349">
      <c r="A349" s="32"/>
      <c r="C349" s="33"/>
      <c r="H349" s="22"/>
      <c r="J349" s="22"/>
    </row>
    <row r="350">
      <c r="A350" s="32"/>
      <c r="C350" s="33"/>
      <c r="H350" s="22"/>
      <c r="J350" s="22"/>
    </row>
    <row r="351">
      <c r="A351" s="32"/>
      <c r="C351" s="33"/>
      <c r="H351" s="22"/>
      <c r="J351" s="22"/>
    </row>
    <row r="352">
      <c r="A352" s="32"/>
      <c r="C352" s="33"/>
      <c r="H352" s="22"/>
      <c r="J352" s="22"/>
    </row>
    <row r="353">
      <c r="A353" s="32"/>
      <c r="C353" s="33"/>
      <c r="H353" s="22"/>
      <c r="J353" s="22"/>
    </row>
    <row r="354">
      <c r="A354" s="32"/>
      <c r="C354" s="33"/>
      <c r="H354" s="22"/>
      <c r="J354" s="22"/>
    </row>
    <row r="355">
      <c r="A355" s="32"/>
      <c r="C355" s="33"/>
      <c r="H355" s="22"/>
      <c r="J355" s="22"/>
    </row>
    <row r="356">
      <c r="A356" s="32"/>
      <c r="C356" s="33"/>
      <c r="H356" s="22"/>
      <c r="J356" s="22"/>
    </row>
    <row r="357">
      <c r="A357" s="32"/>
      <c r="C357" s="33"/>
      <c r="H357" s="22"/>
      <c r="J357" s="22"/>
    </row>
    <row r="358">
      <c r="A358" s="32"/>
      <c r="C358" s="33"/>
      <c r="H358" s="22"/>
      <c r="J358" s="22"/>
    </row>
    <row r="359">
      <c r="A359" s="32"/>
      <c r="C359" s="33"/>
      <c r="H359" s="22"/>
      <c r="J359" s="22"/>
    </row>
    <row r="360">
      <c r="A360" s="32"/>
      <c r="C360" s="33"/>
      <c r="H360" s="22"/>
      <c r="J360" s="22"/>
    </row>
    <row r="361">
      <c r="A361" s="32"/>
      <c r="C361" s="33"/>
      <c r="H361" s="22"/>
      <c r="J361" s="22"/>
    </row>
    <row r="362">
      <c r="A362" s="32"/>
      <c r="C362" s="33"/>
      <c r="H362" s="22"/>
      <c r="J362" s="22"/>
    </row>
    <row r="363">
      <c r="A363" s="32"/>
      <c r="C363" s="33"/>
      <c r="H363" s="22"/>
      <c r="J363" s="22"/>
    </row>
    <row r="364">
      <c r="A364" s="32"/>
      <c r="C364" s="33"/>
      <c r="H364" s="22"/>
      <c r="J364" s="22"/>
    </row>
    <row r="365">
      <c r="A365" s="32"/>
      <c r="C365" s="33"/>
      <c r="H365" s="22"/>
      <c r="J365" s="22"/>
    </row>
    <row r="366">
      <c r="A366" s="32"/>
      <c r="C366" s="33"/>
      <c r="H366" s="22"/>
      <c r="J366" s="22"/>
    </row>
    <row r="367">
      <c r="A367" s="32"/>
      <c r="C367" s="33"/>
      <c r="H367" s="22"/>
      <c r="J367" s="22"/>
    </row>
    <row r="368">
      <c r="A368" s="32"/>
      <c r="C368" s="33"/>
      <c r="H368" s="22"/>
      <c r="J368" s="22"/>
    </row>
    <row r="369">
      <c r="A369" s="32"/>
      <c r="C369" s="33"/>
      <c r="H369" s="22"/>
      <c r="J369" s="22"/>
    </row>
    <row r="370">
      <c r="A370" s="32"/>
      <c r="C370" s="33"/>
      <c r="H370" s="22"/>
      <c r="J370" s="22"/>
    </row>
    <row r="371">
      <c r="A371" s="32"/>
      <c r="C371" s="33"/>
      <c r="H371" s="22"/>
      <c r="J371" s="22"/>
    </row>
    <row r="372">
      <c r="A372" s="32"/>
      <c r="C372" s="33"/>
      <c r="H372" s="22"/>
      <c r="J372" s="22"/>
    </row>
    <row r="373">
      <c r="A373" s="32"/>
      <c r="C373" s="33"/>
      <c r="H373" s="22"/>
      <c r="J373" s="22"/>
    </row>
    <row r="374">
      <c r="A374" s="32"/>
      <c r="C374" s="33"/>
      <c r="H374" s="22"/>
      <c r="J374" s="22"/>
    </row>
    <row r="375">
      <c r="A375" s="32"/>
      <c r="C375" s="33"/>
      <c r="H375" s="22"/>
      <c r="J375" s="22"/>
    </row>
    <row r="376">
      <c r="A376" s="32"/>
      <c r="C376" s="33"/>
      <c r="H376" s="22"/>
      <c r="J376" s="22"/>
    </row>
    <row r="377">
      <c r="A377" s="32"/>
      <c r="C377" s="33"/>
      <c r="H377" s="22"/>
      <c r="J377" s="22"/>
    </row>
    <row r="378">
      <c r="A378" s="32"/>
      <c r="C378" s="33"/>
      <c r="H378" s="22"/>
      <c r="J378" s="22"/>
    </row>
    <row r="379">
      <c r="A379" s="32"/>
      <c r="C379" s="33"/>
      <c r="H379" s="22"/>
      <c r="J379" s="22"/>
    </row>
    <row r="380">
      <c r="A380" s="32"/>
      <c r="C380" s="33"/>
      <c r="H380" s="22"/>
      <c r="J380" s="22"/>
    </row>
    <row r="381">
      <c r="A381" s="32"/>
      <c r="C381" s="33"/>
      <c r="H381" s="22"/>
      <c r="J381" s="22"/>
    </row>
    <row r="382">
      <c r="A382" s="32"/>
      <c r="C382" s="33"/>
      <c r="H382" s="22"/>
      <c r="J382" s="22"/>
    </row>
    <row r="383">
      <c r="A383" s="32"/>
      <c r="C383" s="33"/>
      <c r="H383" s="22"/>
      <c r="J383" s="22"/>
    </row>
    <row r="384">
      <c r="A384" s="32"/>
      <c r="C384" s="33"/>
      <c r="H384" s="22"/>
      <c r="J384" s="22"/>
    </row>
    <row r="385">
      <c r="A385" s="32"/>
      <c r="C385" s="33"/>
      <c r="H385" s="22"/>
      <c r="J385" s="22"/>
    </row>
    <row r="386">
      <c r="A386" s="32"/>
      <c r="C386" s="33"/>
      <c r="H386" s="22"/>
      <c r="J386" s="22"/>
    </row>
    <row r="387">
      <c r="A387" s="32"/>
      <c r="C387" s="33"/>
      <c r="H387" s="22"/>
      <c r="J387" s="22"/>
    </row>
    <row r="388">
      <c r="A388" s="32"/>
      <c r="C388" s="33"/>
      <c r="H388" s="22"/>
      <c r="J388" s="22"/>
    </row>
    <row r="389">
      <c r="A389" s="32"/>
      <c r="C389" s="33"/>
      <c r="H389" s="22"/>
      <c r="J389" s="22"/>
    </row>
    <row r="390">
      <c r="A390" s="32"/>
      <c r="C390" s="33"/>
      <c r="H390" s="22"/>
      <c r="J390" s="22"/>
    </row>
    <row r="391">
      <c r="A391" s="32"/>
      <c r="C391" s="33"/>
      <c r="H391" s="22"/>
      <c r="J391" s="22"/>
    </row>
    <row r="392">
      <c r="A392" s="32"/>
      <c r="C392" s="33"/>
      <c r="H392" s="22"/>
      <c r="J392" s="22"/>
    </row>
    <row r="393">
      <c r="A393" s="32"/>
      <c r="C393" s="33"/>
      <c r="H393" s="22"/>
      <c r="J393" s="22"/>
    </row>
    <row r="394">
      <c r="A394" s="32"/>
      <c r="C394" s="33"/>
      <c r="H394" s="22"/>
      <c r="J394" s="22"/>
    </row>
    <row r="395">
      <c r="A395" s="32"/>
      <c r="C395" s="33"/>
      <c r="H395" s="22"/>
      <c r="J395" s="22"/>
    </row>
    <row r="396">
      <c r="A396" s="32"/>
      <c r="C396" s="33"/>
      <c r="H396" s="22"/>
      <c r="J396" s="22"/>
    </row>
    <row r="397">
      <c r="A397" s="32"/>
      <c r="C397" s="33"/>
      <c r="H397" s="22"/>
      <c r="J397" s="22"/>
    </row>
    <row r="398">
      <c r="A398" s="32"/>
      <c r="C398" s="33"/>
      <c r="H398" s="22"/>
      <c r="J398" s="22"/>
    </row>
    <row r="399">
      <c r="A399" s="32"/>
      <c r="C399" s="33"/>
      <c r="H399" s="22"/>
      <c r="J399" s="22"/>
    </row>
    <row r="400">
      <c r="A400" s="32"/>
      <c r="C400" s="33"/>
      <c r="H400" s="22"/>
      <c r="J400" s="22"/>
    </row>
    <row r="401">
      <c r="A401" s="32"/>
      <c r="C401" s="33"/>
      <c r="H401" s="22"/>
      <c r="J401" s="22"/>
    </row>
    <row r="402">
      <c r="A402" s="32"/>
      <c r="C402" s="33"/>
      <c r="H402" s="22"/>
      <c r="J402" s="22"/>
    </row>
    <row r="403">
      <c r="A403" s="32"/>
      <c r="C403" s="33"/>
      <c r="H403" s="22"/>
      <c r="J403" s="22"/>
    </row>
    <row r="404">
      <c r="A404" s="32"/>
      <c r="C404" s="33"/>
      <c r="H404" s="22"/>
      <c r="J404" s="22"/>
    </row>
    <row r="405">
      <c r="A405" s="32"/>
      <c r="C405" s="33"/>
      <c r="H405" s="22"/>
      <c r="J405" s="22"/>
    </row>
    <row r="406">
      <c r="A406" s="32"/>
      <c r="C406" s="33"/>
      <c r="H406" s="22"/>
      <c r="J406" s="22"/>
    </row>
    <row r="407">
      <c r="A407" s="32"/>
      <c r="C407" s="33"/>
      <c r="H407" s="22"/>
      <c r="J407" s="22"/>
    </row>
    <row r="408">
      <c r="A408" s="32"/>
      <c r="C408" s="33"/>
      <c r="H408" s="22"/>
      <c r="J408" s="22"/>
    </row>
    <row r="409">
      <c r="A409" s="32"/>
      <c r="C409" s="33"/>
      <c r="H409" s="22"/>
      <c r="J409" s="22"/>
    </row>
    <row r="410">
      <c r="A410" s="32"/>
      <c r="C410" s="33"/>
      <c r="H410" s="22"/>
      <c r="J410" s="22"/>
    </row>
    <row r="411">
      <c r="A411" s="32"/>
      <c r="C411" s="33"/>
      <c r="H411" s="22"/>
      <c r="J411" s="22"/>
    </row>
    <row r="412">
      <c r="A412" s="32"/>
      <c r="C412" s="33"/>
      <c r="H412" s="22"/>
      <c r="J412" s="22"/>
    </row>
    <row r="413">
      <c r="A413" s="32"/>
      <c r="C413" s="33"/>
      <c r="H413" s="22"/>
      <c r="J413" s="22"/>
    </row>
    <row r="414">
      <c r="A414" s="32"/>
      <c r="C414" s="33"/>
      <c r="H414" s="22"/>
      <c r="J414" s="22"/>
    </row>
    <row r="415">
      <c r="A415" s="32"/>
      <c r="C415" s="33"/>
      <c r="H415" s="22"/>
      <c r="J415" s="22"/>
    </row>
    <row r="416">
      <c r="A416" s="32"/>
      <c r="C416" s="33"/>
      <c r="H416" s="22"/>
      <c r="J416" s="22"/>
    </row>
    <row r="417">
      <c r="A417" s="32"/>
      <c r="C417" s="33"/>
      <c r="H417" s="22"/>
      <c r="J417" s="22"/>
    </row>
    <row r="418">
      <c r="A418" s="32"/>
      <c r="C418" s="33"/>
      <c r="H418" s="22"/>
      <c r="J418" s="22"/>
    </row>
    <row r="419">
      <c r="A419" s="32"/>
      <c r="C419" s="33"/>
      <c r="H419" s="22"/>
      <c r="J419" s="22"/>
    </row>
    <row r="420">
      <c r="A420" s="32"/>
      <c r="C420" s="33"/>
      <c r="H420" s="22"/>
      <c r="J420" s="22"/>
    </row>
    <row r="421">
      <c r="A421" s="32"/>
      <c r="C421" s="33"/>
      <c r="H421" s="22"/>
      <c r="J421" s="22"/>
    </row>
    <row r="422">
      <c r="A422" s="32"/>
      <c r="C422" s="33"/>
      <c r="H422" s="22"/>
      <c r="J422" s="22"/>
    </row>
    <row r="423">
      <c r="A423" s="32"/>
      <c r="C423" s="33"/>
      <c r="H423" s="22"/>
      <c r="J423" s="22"/>
    </row>
    <row r="424">
      <c r="A424" s="32"/>
      <c r="C424" s="33"/>
      <c r="H424" s="22"/>
      <c r="J424" s="22"/>
    </row>
    <row r="425">
      <c r="A425" s="32"/>
      <c r="C425" s="33"/>
      <c r="H425" s="22"/>
      <c r="J425" s="22"/>
    </row>
    <row r="426">
      <c r="A426" s="32"/>
      <c r="C426" s="33"/>
      <c r="H426" s="22"/>
      <c r="J426" s="22"/>
    </row>
    <row r="427">
      <c r="A427" s="32"/>
      <c r="C427" s="33"/>
      <c r="H427" s="22"/>
      <c r="J427" s="22"/>
    </row>
    <row r="428">
      <c r="A428" s="32"/>
      <c r="C428" s="33"/>
      <c r="H428" s="22"/>
      <c r="J428" s="22"/>
    </row>
    <row r="429">
      <c r="A429" s="32"/>
      <c r="C429" s="33"/>
      <c r="H429" s="22"/>
      <c r="J429" s="22"/>
    </row>
    <row r="430">
      <c r="A430" s="32"/>
      <c r="C430" s="33"/>
      <c r="H430" s="22"/>
      <c r="J430" s="22"/>
    </row>
    <row r="431">
      <c r="A431" s="32"/>
      <c r="C431" s="33"/>
      <c r="H431" s="22"/>
      <c r="J431" s="22"/>
    </row>
    <row r="432">
      <c r="A432" s="32"/>
      <c r="C432" s="33"/>
      <c r="H432" s="22"/>
      <c r="J432" s="22"/>
    </row>
    <row r="433">
      <c r="A433" s="32"/>
      <c r="C433" s="33"/>
      <c r="H433" s="22"/>
      <c r="J433" s="22"/>
    </row>
    <row r="434">
      <c r="A434" s="32"/>
      <c r="C434" s="33"/>
      <c r="H434" s="22"/>
      <c r="J434" s="22"/>
    </row>
    <row r="435">
      <c r="A435" s="32"/>
      <c r="C435" s="33"/>
      <c r="H435" s="22"/>
      <c r="J435" s="22"/>
    </row>
    <row r="436">
      <c r="A436" s="32"/>
      <c r="C436" s="33"/>
      <c r="H436" s="22"/>
      <c r="J436" s="22"/>
    </row>
    <row r="437">
      <c r="A437" s="32"/>
      <c r="C437" s="33"/>
      <c r="H437" s="22"/>
      <c r="J437" s="22"/>
    </row>
    <row r="438">
      <c r="A438" s="32"/>
      <c r="C438" s="33"/>
      <c r="H438" s="22"/>
      <c r="J438" s="22"/>
    </row>
    <row r="439">
      <c r="A439" s="32"/>
      <c r="C439" s="33"/>
      <c r="H439" s="22"/>
      <c r="J439" s="22"/>
    </row>
    <row r="440">
      <c r="A440" s="32"/>
      <c r="C440" s="33"/>
      <c r="H440" s="22"/>
      <c r="J440" s="22"/>
    </row>
    <row r="441">
      <c r="A441" s="32"/>
      <c r="C441" s="33"/>
      <c r="H441" s="22"/>
      <c r="J441" s="22"/>
    </row>
    <row r="442">
      <c r="A442" s="32"/>
      <c r="C442" s="33"/>
      <c r="H442" s="22"/>
      <c r="J442" s="22"/>
    </row>
    <row r="443">
      <c r="A443" s="32"/>
      <c r="C443" s="33"/>
      <c r="H443" s="22"/>
      <c r="J443" s="22"/>
    </row>
    <row r="444">
      <c r="A444" s="32"/>
      <c r="C444" s="33"/>
      <c r="H444" s="22"/>
      <c r="J444" s="22"/>
    </row>
    <row r="445">
      <c r="A445" s="32"/>
      <c r="C445" s="33"/>
      <c r="H445" s="22"/>
      <c r="J445" s="22"/>
    </row>
    <row r="446">
      <c r="A446" s="32"/>
      <c r="C446" s="33"/>
      <c r="H446" s="22"/>
      <c r="J446" s="22"/>
    </row>
    <row r="447">
      <c r="A447" s="32"/>
      <c r="C447" s="33"/>
      <c r="H447" s="22"/>
      <c r="J447" s="22"/>
    </row>
    <row r="448">
      <c r="A448" s="32"/>
      <c r="C448" s="33"/>
      <c r="H448" s="22"/>
      <c r="J448" s="22"/>
    </row>
    <row r="449">
      <c r="A449" s="32"/>
      <c r="C449" s="33"/>
      <c r="H449" s="22"/>
      <c r="J449" s="22"/>
    </row>
    <row r="450">
      <c r="A450" s="32"/>
      <c r="C450" s="33"/>
      <c r="H450" s="22"/>
      <c r="J450" s="22"/>
    </row>
    <row r="451">
      <c r="A451" s="32"/>
      <c r="C451" s="33"/>
      <c r="H451" s="22"/>
      <c r="J451" s="22"/>
    </row>
    <row r="452">
      <c r="A452" s="32"/>
      <c r="C452" s="33"/>
      <c r="H452" s="22"/>
      <c r="J452" s="22"/>
    </row>
    <row r="453">
      <c r="A453" s="32"/>
      <c r="C453" s="33"/>
      <c r="H453" s="22"/>
      <c r="J453" s="22"/>
    </row>
    <row r="454">
      <c r="A454" s="32"/>
      <c r="C454" s="33"/>
      <c r="H454" s="22"/>
      <c r="J454" s="22"/>
    </row>
    <row r="455">
      <c r="A455" s="32"/>
      <c r="C455" s="33"/>
      <c r="H455" s="22"/>
      <c r="J455" s="22"/>
    </row>
    <row r="456">
      <c r="A456" s="32"/>
      <c r="C456" s="33"/>
      <c r="H456" s="22"/>
      <c r="J456" s="22"/>
    </row>
    <row r="457">
      <c r="A457" s="32"/>
      <c r="C457" s="33"/>
      <c r="H457" s="22"/>
      <c r="J457" s="22"/>
    </row>
    <row r="458">
      <c r="A458" s="32"/>
      <c r="C458" s="33"/>
      <c r="H458" s="22"/>
      <c r="J458" s="22"/>
    </row>
    <row r="459">
      <c r="A459" s="32"/>
      <c r="C459" s="33"/>
      <c r="H459" s="22"/>
      <c r="J459" s="22"/>
    </row>
    <row r="460">
      <c r="A460" s="32"/>
      <c r="C460" s="33"/>
      <c r="H460" s="22"/>
      <c r="J460" s="22"/>
    </row>
    <row r="461">
      <c r="A461" s="32"/>
      <c r="C461" s="33"/>
      <c r="H461" s="22"/>
      <c r="J461" s="22"/>
    </row>
    <row r="462">
      <c r="A462" s="32"/>
      <c r="C462" s="33"/>
      <c r="H462" s="22"/>
      <c r="J462" s="22"/>
    </row>
    <row r="463">
      <c r="A463" s="32"/>
      <c r="C463" s="33"/>
      <c r="H463" s="22"/>
      <c r="J463" s="22"/>
    </row>
    <row r="464">
      <c r="A464" s="32"/>
      <c r="C464" s="33"/>
      <c r="H464" s="22"/>
      <c r="J464" s="22"/>
    </row>
    <row r="465">
      <c r="A465" s="32"/>
      <c r="C465" s="33"/>
      <c r="H465" s="22"/>
      <c r="J465" s="22"/>
    </row>
    <row r="466">
      <c r="A466" s="32"/>
      <c r="C466" s="33"/>
      <c r="H466" s="22"/>
      <c r="J466" s="22"/>
    </row>
    <row r="467">
      <c r="A467" s="32"/>
      <c r="C467" s="33"/>
      <c r="H467" s="22"/>
      <c r="J467" s="22"/>
    </row>
    <row r="468">
      <c r="A468" s="32"/>
      <c r="C468" s="33"/>
      <c r="H468" s="22"/>
      <c r="J468" s="22"/>
    </row>
    <row r="469">
      <c r="A469" s="32"/>
      <c r="C469" s="33"/>
      <c r="H469" s="22"/>
      <c r="J469" s="22"/>
    </row>
    <row r="470">
      <c r="A470" s="32"/>
      <c r="C470" s="33"/>
      <c r="H470" s="22"/>
      <c r="J470" s="22"/>
    </row>
    <row r="471">
      <c r="A471" s="32"/>
      <c r="C471" s="33"/>
      <c r="H471" s="22"/>
      <c r="J471" s="22"/>
    </row>
    <row r="472">
      <c r="A472" s="32"/>
      <c r="C472" s="33"/>
      <c r="H472" s="22"/>
      <c r="J472" s="22"/>
    </row>
    <row r="473">
      <c r="A473" s="32"/>
      <c r="C473" s="33"/>
      <c r="H473" s="22"/>
      <c r="J473" s="22"/>
    </row>
    <row r="474">
      <c r="A474" s="32"/>
      <c r="C474" s="33"/>
      <c r="H474" s="22"/>
      <c r="J474" s="22"/>
    </row>
    <row r="475">
      <c r="A475" s="32"/>
      <c r="C475" s="33"/>
      <c r="H475" s="22"/>
      <c r="J475" s="22"/>
    </row>
    <row r="476">
      <c r="A476" s="32"/>
      <c r="C476" s="33"/>
      <c r="H476" s="22"/>
      <c r="J476" s="22"/>
    </row>
    <row r="477">
      <c r="A477" s="32"/>
      <c r="C477" s="33"/>
      <c r="H477" s="22"/>
      <c r="J477" s="22"/>
    </row>
    <row r="478">
      <c r="A478" s="32"/>
      <c r="C478" s="33"/>
      <c r="H478" s="22"/>
      <c r="J478" s="22"/>
    </row>
    <row r="479">
      <c r="A479" s="32"/>
      <c r="C479" s="33"/>
      <c r="H479" s="22"/>
      <c r="J479" s="22"/>
    </row>
    <row r="480">
      <c r="A480" s="32"/>
      <c r="C480" s="33"/>
      <c r="H480" s="22"/>
      <c r="J480" s="22"/>
    </row>
    <row r="481">
      <c r="A481" s="32"/>
      <c r="C481" s="33"/>
      <c r="H481" s="22"/>
      <c r="J481" s="22"/>
    </row>
    <row r="482">
      <c r="A482" s="32"/>
      <c r="C482" s="33"/>
      <c r="H482" s="22"/>
      <c r="J482" s="22"/>
    </row>
    <row r="483">
      <c r="A483" s="32"/>
      <c r="C483" s="33"/>
      <c r="H483" s="22"/>
      <c r="J483" s="22"/>
    </row>
    <row r="484">
      <c r="A484" s="32"/>
      <c r="C484" s="33"/>
      <c r="H484" s="22"/>
      <c r="J484" s="22"/>
    </row>
    <row r="485">
      <c r="A485" s="32"/>
      <c r="C485" s="33"/>
      <c r="H485" s="22"/>
      <c r="J485" s="22"/>
    </row>
    <row r="486">
      <c r="A486" s="32"/>
      <c r="C486" s="33"/>
      <c r="H486" s="22"/>
      <c r="J486" s="22"/>
    </row>
    <row r="487">
      <c r="A487" s="32"/>
      <c r="C487" s="33"/>
      <c r="H487" s="22"/>
      <c r="J487" s="22"/>
    </row>
    <row r="488">
      <c r="A488" s="32"/>
      <c r="C488" s="33"/>
      <c r="H488" s="22"/>
      <c r="J488" s="22"/>
    </row>
    <row r="489">
      <c r="A489" s="32"/>
      <c r="C489" s="33"/>
      <c r="H489" s="22"/>
      <c r="J489" s="22"/>
    </row>
    <row r="490">
      <c r="A490" s="32"/>
      <c r="C490" s="33"/>
      <c r="H490" s="22"/>
      <c r="J490" s="22"/>
    </row>
    <row r="491">
      <c r="A491" s="32"/>
      <c r="C491" s="33"/>
      <c r="H491" s="22"/>
      <c r="J491" s="22"/>
    </row>
    <row r="492">
      <c r="A492" s="32"/>
      <c r="C492" s="33"/>
      <c r="H492" s="22"/>
      <c r="J492" s="22"/>
    </row>
    <row r="493">
      <c r="A493" s="32"/>
      <c r="C493" s="33"/>
      <c r="H493" s="22"/>
      <c r="J493" s="22"/>
    </row>
    <row r="494">
      <c r="A494" s="32"/>
      <c r="C494" s="33"/>
      <c r="H494" s="22"/>
      <c r="J494" s="22"/>
    </row>
    <row r="495">
      <c r="A495" s="32"/>
      <c r="C495" s="33"/>
      <c r="H495" s="22"/>
      <c r="J495" s="22"/>
    </row>
    <row r="496">
      <c r="A496" s="32"/>
      <c r="C496" s="33"/>
      <c r="H496" s="22"/>
      <c r="J496" s="22"/>
    </row>
    <row r="497">
      <c r="A497" s="32"/>
      <c r="C497" s="33"/>
      <c r="H497" s="22"/>
      <c r="J497" s="22"/>
    </row>
    <row r="498">
      <c r="A498" s="32"/>
      <c r="C498" s="33"/>
      <c r="H498" s="22"/>
      <c r="J498" s="22"/>
    </row>
    <row r="499">
      <c r="A499" s="32"/>
      <c r="C499" s="33"/>
      <c r="H499" s="22"/>
      <c r="J499" s="22"/>
    </row>
    <row r="500">
      <c r="A500" s="32"/>
      <c r="C500" s="33"/>
      <c r="H500" s="22"/>
      <c r="J500" s="22"/>
    </row>
    <row r="501">
      <c r="A501" s="32"/>
      <c r="C501" s="33"/>
      <c r="H501" s="22"/>
      <c r="J501" s="22"/>
    </row>
    <row r="502">
      <c r="A502" s="32"/>
      <c r="C502" s="33"/>
      <c r="H502" s="22"/>
      <c r="J502" s="22"/>
    </row>
    <row r="503">
      <c r="A503" s="32"/>
      <c r="C503" s="33"/>
      <c r="H503" s="22"/>
      <c r="J503" s="22"/>
    </row>
    <row r="504">
      <c r="A504" s="32"/>
      <c r="C504" s="33"/>
      <c r="H504" s="22"/>
      <c r="J504" s="22"/>
    </row>
    <row r="505">
      <c r="A505" s="32"/>
      <c r="C505" s="33"/>
      <c r="H505" s="22"/>
      <c r="J505" s="22"/>
    </row>
    <row r="506">
      <c r="A506" s="32"/>
      <c r="C506" s="33"/>
      <c r="H506" s="22"/>
      <c r="J506" s="22"/>
    </row>
    <row r="507">
      <c r="A507" s="32"/>
      <c r="C507" s="33"/>
      <c r="H507" s="22"/>
      <c r="J507" s="22"/>
    </row>
    <row r="508">
      <c r="A508" s="32"/>
      <c r="C508" s="33"/>
      <c r="H508" s="22"/>
      <c r="J508" s="22"/>
    </row>
    <row r="509">
      <c r="A509" s="32"/>
      <c r="C509" s="33"/>
      <c r="H509" s="22"/>
      <c r="J509" s="22"/>
    </row>
    <row r="510">
      <c r="A510" s="32"/>
      <c r="C510" s="33"/>
      <c r="H510" s="22"/>
      <c r="J510" s="22"/>
    </row>
    <row r="511">
      <c r="A511" s="32"/>
      <c r="C511" s="33"/>
      <c r="H511" s="22"/>
      <c r="J511" s="22"/>
    </row>
    <row r="512">
      <c r="A512" s="32"/>
      <c r="C512" s="33"/>
      <c r="H512" s="22"/>
      <c r="J512" s="22"/>
    </row>
    <row r="513">
      <c r="A513" s="32"/>
      <c r="C513" s="33"/>
      <c r="H513" s="22"/>
      <c r="J513" s="22"/>
    </row>
    <row r="514">
      <c r="A514" s="32"/>
      <c r="C514" s="33"/>
      <c r="H514" s="22"/>
      <c r="J514" s="22"/>
    </row>
    <row r="515">
      <c r="A515" s="32"/>
      <c r="C515" s="33"/>
      <c r="H515" s="22"/>
      <c r="J515" s="22"/>
    </row>
    <row r="516">
      <c r="A516" s="32"/>
      <c r="C516" s="33"/>
      <c r="H516" s="22"/>
      <c r="J516" s="22"/>
    </row>
    <row r="517">
      <c r="A517" s="32"/>
      <c r="C517" s="33"/>
      <c r="H517" s="22"/>
      <c r="J517" s="22"/>
    </row>
    <row r="518">
      <c r="A518" s="32"/>
      <c r="C518" s="33"/>
      <c r="H518" s="22"/>
      <c r="J518" s="22"/>
    </row>
    <row r="519">
      <c r="A519" s="32"/>
      <c r="C519" s="33"/>
      <c r="H519" s="22"/>
      <c r="J519" s="22"/>
    </row>
    <row r="520">
      <c r="A520" s="32"/>
      <c r="C520" s="33"/>
      <c r="H520" s="22"/>
      <c r="J520" s="22"/>
    </row>
    <row r="521">
      <c r="A521" s="32"/>
      <c r="C521" s="33"/>
      <c r="H521" s="22"/>
      <c r="J521" s="22"/>
    </row>
    <row r="522">
      <c r="A522" s="32"/>
      <c r="C522" s="33"/>
      <c r="H522" s="22"/>
      <c r="J522" s="22"/>
    </row>
    <row r="523">
      <c r="A523" s="32"/>
      <c r="C523" s="33"/>
      <c r="H523" s="22"/>
      <c r="J523" s="22"/>
    </row>
    <row r="524">
      <c r="A524" s="32"/>
      <c r="C524" s="33"/>
      <c r="H524" s="22"/>
      <c r="J524" s="22"/>
    </row>
    <row r="525">
      <c r="A525" s="32"/>
      <c r="C525" s="33"/>
      <c r="H525" s="22"/>
      <c r="J525" s="22"/>
    </row>
    <row r="526">
      <c r="A526" s="32"/>
      <c r="C526" s="33"/>
      <c r="H526" s="22"/>
      <c r="J526" s="22"/>
    </row>
    <row r="527">
      <c r="A527" s="32"/>
      <c r="C527" s="33"/>
      <c r="H527" s="22"/>
      <c r="J527" s="22"/>
    </row>
    <row r="528">
      <c r="A528" s="32"/>
      <c r="C528" s="33"/>
      <c r="H528" s="22"/>
      <c r="J528" s="22"/>
    </row>
    <row r="529">
      <c r="A529" s="32"/>
      <c r="C529" s="33"/>
      <c r="H529" s="22"/>
      <c r="J529" s="22"/>
    </row>
    <row r="530">
      <c r="A530" s="32"/>
      <c r="C530" s="33"/>
      <c r="H530" s="22"/>
      <c r="J530" s="22"/>
    </row>
    <row r="531">
      <c r="A531" s="32"/>
      <c r="C531" s="33"/>
      <c r="H531" s="22"/>
      <c r="J531" s="22"/>
    </row>
    <row r="532">
      <c r="A532" s="32"/>
      <c r="C532" s="33"/>
      <c r="H532" s="22"/>
      <c r="J532" s="22"/>
    </row>
    <row r="533">
      <c r="A533" s="32"/>
      <c r="C533" s="33"/>
      <c r="H533" s="22"/>
      <c r="J533" s="22"/>
    </row>
    <row r="534">
      <c r="A534" s="32"/>
      <c r="C534" s="33"/>
      <c r="H534" s="22"/>
      <c r="J534" s="22"/>
    </row>
    <row r="535">
      <c r="A535" s="32"/>
      <c r="C535" s="33"/>
      <c r="H535" s="22"/>
      <c r="J535" s="22"/>
    </row>
    <row r="536">
      <c r="A536" s="32"/>
      <c r="C536" s="33"/>
      <c r="H536" s="22"/>
      <c r="J536" s="22"/>
    </row>
    <row r="537">
      <c r="A537" s="32"/>
      <c r="C537" s="33"/>
      <c r="H537" s="22"/>
      <c r="J537" s="22"/>
    </row>
    <row r="538">
      <c r="A538" s="32"/>
      <c r="C538" s="33"/>
      <c r="H538" s="22"/>
      <c r="J538" s="22"/>
    </row>
    <row r="539">
      <c r="A539" s="32"/>
      <c r="C539" s="33"/>
      <c r="H539" s="22"/>
      <c r="J539" s="22"/>
    </row>
    <row r="540">
      <c r="A540" s="32"/>
      <c r="C540" s="33"/>
      <c r="H540" s="22"/>
      <c r="J540" s="22"/>
    </row>
    <row r="541">
      <c r="A541" s="32"/>
      <c r="C541" s="33"/>
      <c r="H541" s="22"/>
      <c r="J541" s="22"/>
    </row>
    <row r="542">
      <c r="A542" s="32"/>
      <c r="C542" s="33"/>
      <c r="H542" s="22"/>
      <c r="J542" s="22"/>
    </row>
    <row r="543">
      <c r="A543" s="32"/>
      <c r="C543" s="33"/>
      <c r="H543" s="22"/>
      <c r="J543" s="22"/>
    </row>
    <row r="544">
      <c r="A544" s="32"/>
      <c r="C544" s="33"/>
      <c r="H544" s="22"/>
      <c r="J544" s="22"/>
    </row>
    <row r="545">
      <c r="A545" s="32"/>
      <c r="C545" s="33"/>
      <c r="H545" s="22"/>
      <c r="J545" s="22"/>
    </row>
    <row r="546">
      <c r="A546" s="32"/>
      <c r="C546" s="33"/>
      <c r="H546" s="22"/>
      <c r="J546" s="22"/>
    </row>
    <row r="547">
      <c r="A547" s="32"/>
      <c r="C547" s="33"/>
      <c r="H547" s="22"/>
      <c r="J547" s="22"/>
    </row>
    <row r="548">
      <c r="A548" s="32"/>
      <c r="C548" s="33"/>
      <c r="H548" s="22"/>
      <c r="J548" s="22"/>
    </row>
    <row r="549">
      <c r="A549" s="32"/>
      <c r="C549" s="33"/>
      <c r="H549" s="22"/>
      <c r="J549" s="22"/>
    </row>
    <row r="550">
      <c r="A550" s="32"/>
      <c r="C550" s="33"/>
      <c r="H550" s="22"/>
      <c r="J550" s="22"/>
    </row>
    <row r="551">
      <c r="A551" s="32"/>
      <c r="C551" s="33"/>
      <c r="H551" s="22"/>
      <c r="J551" s="22"/>
    </row>
    <row r="552">
      <c r="A552" s="32"/>
      <c r="C552" s="33"/>
      <c r="H552" s="22"/>
      <c r="J552" s="22"/>
    </row>
    <row r="553">
      <c r="A553" s="32"/>
      <c r="C553" s="33"/>
      <c r="H553" s="22"/>
      <c r="J553" s="22"/>
    </row>
    <row r="554">
      <c r="A554" s="32"/>
      <c r="C554" s="33"/>
      <c r="H554" s="22"/>
      <c r="J554" s="22"/>
    </row>
    <row r="555">
      <c r="A555" s="32"/>
      <c r="C555" s="33"/>
      <c r="H555" s="22"/>
      <c r="J555" s="22"/>
    </row>
    <row r="556">
      <c r="A556" s="32"/>
      <c r="C556" s="33"/>
      <c r="H556" s="22"/>
      <c r="J556" s="22"/>
    </row>
    <row r="557">
      <c r="A557" s="32"/>
      <c r="C557" s="33"/>
      <c r="H557" s="22"/>
      <c r="J557" s="22"/>
    </row>
    <row r="558">
      <c r="A558" s="32"/>
      <c r="C558" s="33"/>
      <c r="H558" s="22"/>
      <c r="J558" s="22"/>
    </row>
    <row r="559">
      <c r="A559" s="32"/>
      <c r="C559" s="33"/>
      <c r="H559" s="22"/>
      <c r="J559" s="22"/>
    </row>
    <row r="560">
      <c r="A560" s="32"/>
      <c r="C560" s="33"/>
      <c r="H560" s="22"/>
      <c r="J560" s="22"/>
    </row>
    <row r="561">
      <c r="A561" s="32"/>
      <c r="C561" s="33"/>
      <c r="H561" s="22"/>
      <c r="J561" s="22"/>
    </row>
    <row r="562">
      <c r="A562" s="32"/>
      <c r="C562" s="33"/>
      <c r="H562" s="22"/>
      <c r="J562" s="22"/>
    </row>
    <row r="563">
      <c r="A563" s="32"/>
      <c r="C563" s="33"/>
      <c r="H563" s="22"/>
      <c r="J563" s="22"/>
    </row>
    <row r="564">
      <c r="A564" s="32"/>
      <c r="C564" s="33"/>
      <c r="H564" s="22"/>
      <c r="J564" s="22"/>
    </row>
    <row r="565">
      <c r="A565" s="32"/>
      <c r="C565" s="33"/>
      <c r="H565" s="22"/>
      <c r="J565" s="22"/>
    </row>
    <row r="566">
      <c r="A566" s="32"/>
      <c r="C566" s="33"/>
      <c r="H566" s="22"/>
      <c r="J566" s="22"/>
    </row>
    <row r="567">
      <c r="A567" s="32"/>
      <c r="C567" s="33"/>
      <c r="H567" s="22"/>
      <c r="J567" s="22"/>
    </row>
    <row r="568">
      <c r="A568" s="32"/>
      <c r="C568" s="33"/>
      <c r="H568" s="22"/>
      <c r="J568" s="22"/>
    </row>
    <row r="569">
      <c r="A569" s="32"/>
      <c r="C569" s="33"/>
      <c r="H569" s="22"/>
      <c r="J569" s="22"/>
    </row>
    <row r="570">
      <c r="A570" s="32"/>
      <c r="C570" s="33"/>
      <c r="H570" s="22"/>
      <c r="J570" s="22"/>
    </row>
    <row r="571">
      <c r="A571" s="32"/>
      <c r="C571" s="33"/>
      <c r="H571" s="22"/>
      <c r="J571" s="22"/>
    </row>
    <row r="572">
      <c r="A572" s="32"/>
      <c r="C572" s="33"/>
      <c r="H572" s="22"/>
      <c r="J572" s="22"/>
    </row>
    <row r="573">
      <c r="A573" s="32"/>
      <c r="C573" s="33"/>
      <c r="H573" s="22"/>
      <c r="J573" s="22"/>
    </row>
    <row r="574">
      <c r="A574" s="32"/>
      <c r="C574" s="33"/>
      <c r="H574" s="22"/>
      <c r="J574" s="22"/>
    </row>
    <row r="575">
      <c r="A575" s="32"/>
      <c r="C575" s="33"/>
      <c r="H575" s="22"/>
      <c r="J575" s="22"/>
    </row>
    <row r="576">
      <c r="A576" s="32"/>
      <c r="C576" s="33"/>
      <c r="H576" s="22"/>
      <c r="J576" s="22"/>
    </row>
    <row r="577">
      <c r="A577" s="32"/>
      <c r="C577" s="33"/>
      <c r="H577" s="22"/>
      <c r="J577" s="22"/>
    </row>
    <row r="578">
      <c r="A578" s="32"/>
      <c r="C578" s="33"/>
      <c r="H578" s="22"/>
      <c r="J578" s="22"/>
    </row>
    <row r="579">
      <c r="A579" s="32"/>
      <c r="C579" s="33"/>
      <c r="H579" s="22"/>
      <c r="J579" s="22"/>
    </row>
    <row r="580">
      <c r="A580" s="32"/>
      <c r="C580" s="33"/>
      <c r="H580" s="22"/>
      <c r="J580" s="22"/>
    </row>
    <row r="581">
      <c r="A581" s="32"/>
      <c r="C581" s="33"/>
      <c r="H581" s="22"/>
      <c r="J581" s="22"/>
    </row>
    <row r="582">
      <c r="A582" s="32"/>
      <c r="C582" s="33"/>
      <c r="H582" s="22"/>
      <c r="J582" s="22"/>
    </row>
    <row r="583">
      <c r="A583" s="32"/>
      <c r="C583" s="33"/>
      <c r="H583" s="22"/>
      <c r="J583" s="22"/>
    </row>
    <row r="584">
      <c r="A584" s="32"/>
      <c r="C584" s="33"/>
      <c r="H584" s="22"/>
      <c r="J584" s="22"/>
    </row>
    <row r="585">
      <c r="A585" s="32"/>
      <c r="C585" s="33"/>
      <c r="H585" s="22"/>
      <c r="J585" s="22"/>
    </row>
    <row r="586">
      <c r="A586" s="32"/>
      <c r="C586" s="33"/>
      <c r="H586" s="22"/>
      <c r="J586" s="22"/>
    </row>
    <row r="587">
      <c r="A587" s="32"/>
      <c r="C587" s="33"/>
      <c r="H587" s="22"/>
      <c r="J587" s="22"/>
    </row>
    <row r="588">
      <c r="A588" s="32"/>
      <c r="C588" s="33"/>
      <c r="H588" s="22"/>
      <c r="J588" s="22"/>
    </row>
    <row r="589">
      <c r="A589" s="32"/>
      <c r="C589" s="33"/>
      <c r="H589" s="22"/>
      <c r="J589" s="22"/>
    </row>
    <row r="590">
      <c r="A590" s="32"/>
      <c r="C590" s="33"/>
      <c r="H590" s="22"/>
      <c r="J590" s="22"/>
    </row>
    <row r="591">
      <c r="A591" s="32"/>
      <c r="C591" s="33"/>
      <c r="H591" s="22"/>
      <c r="J591" s="22"/>
    </row>
    <row r="592">
      <c r="A592" s="32"/>
      <c r="C592" s="33"/>
      <c r="H592" s="22"/>
      <c r="J592" s="22"/>
    </row>
    <row r="593">
      <c r="A593" s="32"/>
      <c r="C593" s="33"/>
      <c r="H593" s="22"/>
      <c r="J593" s="22"/>
    </row>
    <row r="594">
      <c r="A594" s="32"/>
      <c r="C594" s="33"/>
      <c r="H594" s="22"/>
      <c r="J594" s="22"/>
    </row>
    <row r="595">
      <c r="A595" s="32"/>
      <c r="C595" s="33"/>
      <c r="H595" s="22"/>
      <c r="J595" s="22"/>
    </row>
    <row r="596">
      <c r="A596" s="32"/>
      <c r="C596" s="33"/>
      <c r="H596" s="22"/>
      <c r="J596" s="22"/>
    </row>
    <row r="597">
      <c r="A597" s="32"/>
      <c r="C597" s="33"/>
      <c r="H597" s="22"/>
      <c r="J597" s="22"/>
    </row>
    <row r="598">
      <c r="A598" s="32"/>
      <c r="C598" s="33"/>
      <c r="H598" s="22"/>
      <c r="J598" s="22"/>
    </row>
    <row r="599">
      <c r="A599" s="32"/>
      <c r="C599" s="33"/>
      <c r="H599" s="22"/>
      <c r="J599" s="22"/>
    </row>
    <row r="600">
      <c r="A600" s="32"/>
      <c r="C600" s="33"/>
      <c r="H600" s="22"/>
      <c r="J600" s="22"/>
    </row>
    <row r="601">
      <c r="A601" s="32"/>
      <c r="C601" s="33"/>
      <c r="H601" s="22"/>
      <c r="J601" s="22"/>
    </row>
    <row r="602">
      <c r="A602" s="32"/>
      <c r="C602" s="33"/>
      <c r="H602" s="22"/>
      <c r="J602" s="22"/>
    </row>
    <row r="603">
      <c r="A603" s="32"/>
      <c r="C603" s="33"/>
      <c r="H603" s="22"/>
      <c r="J603" s="22"/>
    </row>
    <row r="604">
      <c r="A604" s="32"/>
      <c r="C604" s="33"/>
      <c r="H604" s="22"/>
      <c r="J604" s="22"/>
    </row>
    <row r="605">
      <c r="A605" s="32"/>
      <c r="C605" s="33"/>
      <c r="H605" s="22"/>
      <c r="J605" s="22"/>
    </row>
    <row r="606">
      <c r="A606" s="32"/>
      <c r="C606" s="33"/>
      <c r="H606" s="22"/>
      <c r="J606" s="22"/>
    </row>
    <row r="607">
      <c r="A607" s="32"/>
      <c r="C607" s="33"/>
      <c r="H607" s="22"/>
      <c r="J607" s="22"/>
    </row>
    <row r="608">
      <c r="A608" s="32"/>
      <c r="C608" s="33"/>
      <c r="H608" s="22"/>
      <c r="J608" s="22"/>
    </row>
    <row r="609">
      <c r="A609" s="32"/>
      <c r="C609" s="33"/>
      <c r="H609" s="22"/>
      <c r="J609" s="22"/>
    </row>
    <row r="610">
      <c r="A610" s="32"/>
      <c r="C610" s="33"/>
      <c r="H610" s="22"/>
      <c r="J610" s="22"/>
    </row>
    <row r="611">
      <c r="A611" s="32"/>
      <c r="C611" s="33"/>
      <c r="H611" s="22"/>
      <c r="J611" s="22"/>
    </row>
    <row r="612">
      <c r="A612" s="32"/>
      <c r="C612" s="33"/>
      <c r="H612" s="22"/>
      <c r="J612" s="22"/>
    </row>
    <row r="613">
      <c r="A613" s="32"/>
      <c r="C613" s="33"/>
      <c r="H613" s="22"/>
      <c r="J613" s="22"/>
    </row>
    <row r="614">
      <c r="A614" s="32"/>
      <c r="C614" s="33"/>
      <c r="H614" s="22"/>
      <c r="J614" s="22"/>
    </row>
    <row r="615">
      <c r="A615" s="32"/>
      <c r="C615" s="33"/>
      <c r="H615" s="22"/>
      <c r="J615" s="22"/>
    </row>
    <row r="616">
      <c r="A616" s="32"/>
      <c r="C616" s="33"/>
      <c r="H616" s="22"/>
      <c r="J616" s="22"/>
    </row>
    <row r="617">
      <c r="A617" s="32"/>
      <c r="C617" s="33"/>
      <c r="H617" s="22"/>
      <c r="J617" s="22"/>
    </row>
    <row r="618">
      <c r="A618" s="32"/>
      <c r="C618" s="33"/>
      <c r="H618" s="22"/>
      <c r="J618" s="22"/>
    </row>
    <row r="619">
      <c r="A619" s="32"/>
      <c r="C619" s="33"/>
      <c r="H619" s="22"/>
      <c r="J619" s="22"/>
    </row>
    <row r="620">
      <c r="A620" s="32"/>
      <c r="C620" s="33"/>
      <c r="H620" s="22"/>
      <c r="J620" s="22"/>
    </row>
    <row r="621">
      <c r="A621" s="32"/>
      <c r="C621" s="33"/>
      <c r="H621" s="22"/>
      <c r="J621" s="22"/>
    </row>
    <row r="622">
      <c r="A622" s="32"/>
      <c r="C622" s="33"/>
      <c r="H622" s="22"/>
      <c r="J622" s="22"/>
    </row>
    <row r="623">
      <c r="A623" s="32"/>
      <c r="C623" s="33"/>
      <c r="H623" s="22"/>
      <c r="J623" s="22"/>
    </row>
    <row r="624">
      <c r="A624" s="32"/>
      <c r="C624" s="33"/>
      <c r="H624" s="22"/>
      <c r="J624" s="22"/>
    </row>
    <row r="625">
      <c r="A625" s="32"/>
      <c r="C625" s="33"/>
      <c r="H625" s="22"/>
      <c r="J625" s="22"/>
    </row>
    <row r="626">
      <c r="A626" s="32"/>
      <c r="C626" s="33"/>
      <c r="H626" s="22"/>
      <c r="J626" s="22"/>
    </row>
    <row r="627">
      <c r="A627" s="32"/>
      <c r="C627" s="33"/>
      <c r="H627" s="22"/>
      <c r="J627" s="22"/>
    </row>
    <row r="628">
      <c r="A628" s="32"/>
      <c r="C628" s="33"/>
      <c r="H628" s="22"/>
      <c r="J628" s="22"/>
    </row>
    <row r="629">
      <c r="A629" s="32"/>
      <c r="C629" s="33"/>
      <c r="H629" s="22"/>
      <c r="J629" s="22"/>
    </row>
    <row r="630">
      <c r="A630" s="32"/>
      <c r="C630" s="33"/>
      <c r="H630" s="22"/>
      <c r="J630" s="22"/>
    </row>
    <row r="631">
      <c r="A631" s="32"/>
      <c r="C631" s="33"/>
      <c r="H631" s="22"/>
      <c r="J631" s="22"/>
    </row>
    <row r="632">
      <c r="A632" s="32"/>
      <c r="C632" s="33"/>
      <c r="H632" s="22"/>
      <c r="J632" s="22"/>
    </row>
    <row r="633">
      <c r="A633" s="32"/>
      <c r="C633" s="33"/>
      <c r="H633" s="22"/>
      <c r="J633" s="22"/>
    </row>
    <row r="634">
      <c r="A634" s="32"/>
      <c r="C634" s="33"/>
      <c r="H634" s="22"/>
      <c r="J634" s="22"/>
    </row>
    <row r="635">
      <c r="A635" s="32"/>
      <c r="C635" s="33"/>
      <c r="H635" s="22"/>
      <c r="J635" s="22"/>
    </row>
    <row r="636">
      <c r="A636" s="32"/>
      <c r="C636" s="33"/>
      <c r="H636" s="22"/>
      <c r="J636" s="22"/>
    </row>
    <row r="637">
      <c r="A637" s="32"/>
      <c r="C637" s="33"/>
      <c r="H637" s="22"/>
      <c r="J637" s="22"/>
    </row>
    <row r="638">
      <c r="A638" s="32"/>
      <c r="C638" s="33"/>
      <c r="H638" s="22"/>
      <c r="J638" s="22"/>
    </row>
    <row r="639">
      <c r="A639" s="32"/>
      <c r="C639" s="33"/>
      <c r="H639" s="22"/>
      <c r="J639" s="22"/>
    </row>
    <row r="640">
      <c r="A640" s="32"/>
      <c r="C640" s="33"/>
      <c r="H640" s="22"/>
      <c r="J640" s="22"/>
    </row>
    <row r="641">
      <c r="A641" s="32"/>
      <c r="C641" s="33"/>
      <c r="H641" s="22"/>
      <c r="J641" s="22"/>
    </row>
    <row r="642">
      <c r="A642" s="32"/>
      <c r="C642" s="33"/>
      <c r="H642" s="22"/>
      <c r="J642" s="22"/>
    </row>
    <row r="643">
      <c r="A643" s="32"/>
      <c r="C643" s="33"/>
      <c r="H643" s="22"/>
      <c r="J643" s="22"/>
    </row>
    <row r="644">
      <c r="A644" s="32"/>
      <c r="C644" s="33"/>
      <c r="H644" s="22"/>
      <c r="J644" s="22"/>
    </row>
    <row r="645">
      <c r="A645" s="32"/>
      <c r="C645" s="33"/>
      <c r="H645" s="22"/>
      <c r="J645" s="22"/>
    </row>
    <row r="646">
      <c r="A646" s="32"/>
      <c r="C646" s="33"/>
      <c r="H646" s="22"/>
      <c r="J646" s="22"/>
    </row>
    <row r="647">
      <c r="A647" s="32"/>
      <c r="C647" s="33"/>
      <c r="H647" s="22"/>
      <c r="J647" s="22"/>
    </row>
    <row r="648">
      <c r="A648" s="32"/>
      <c r="C648" s="33"/>
      <c r="H648" s="22"/>
      <c r="J648" s="22"/>
    </row>
    <row r="649">
      <c r="A649" s="32"/>
      <c r="C649" s="33"/>
      <c r="H649" s="22"/>
      <c r="J649" s="22"/>
    </row>
    <row r="650">
      <c r="A650" s="32"/>
      <c r="C650" s="33"/>
      <c r="H650" s="22"/>
      <c r="J650" s="22"/>
    </row>
    <row r="651">
      <c r="A651" s="32"/>
      <c r="C651" s="33"/>
      <c r="H651" s="22"/>
      <c r="J651" s="22"/>
    </row>
    <row r="652">
      <c r="A652" s="32"/>
      <c r="C652" s="33"/>
      <c r="H652" s="22"/>
      <c r="J652" s="22"/>
    </row>
    <row r="653">
      <c r="A653" s="32"/>
      <c r="C653" s="33"/>
      <c r="H653" s="22"/>
      <c r="J653" s="22"/>
    </row>
    <row r="654">
      <c r="A654" s="32"/>
      <c r="C654" s="33"/>
      <c r="H654" s="22"/>
      <c r="J654" s="22"/>
    </row>
    <row r="655">
      <c r="A655" s="32"/>
      <c r="C655" s="33"/>
      <c r="H655" s="22"/>
      <c r="J655" s="22"/>
    </row>
    <row r="656">
      <c r="A656" s="32"/>
      <c r="C656" s="33"/>
      <c r="H656" s="22"/>
      <c r="J656" s="22"/>
    </row>
    <row r="657">
      <c r="A657" s="32"/>
      <c r="C657" s="33"/>
      <c r="H657" s="22"/>
      <c r="J657" s="22"/>
    </row>
    <row r="658">
      <c r="A658" s="32"/>
      <c r="C658" s="33"/>
      <c r="H658" s="22"/>
      <c r="J658" s="22"/>
    </row>
    <row r="659">
      <c r="A659" s="32"/>
      <c r="C659" s="33"/>
      <c r="H659" s="22"/>
      <c r="J659" s="22"/>
    </row>
    <row r="660">
      <c r="A660" s="32"/>
      <c r="C660" s="33"/>
      <c r="H660" s="22"/>
      <c r="J660" s="22"/>
    </row>
    <row r="661">
      <c r="A661" s="32"/>
      <c r="C661" s="33"/>
      <c r="H661" s="22"/>
      <c r="J661" s="22"/>
    </row>
    <row r="662">
      <c r="A662" s="32"/>
      <c r="C662" s="33"/>
      <c r="H662" s="22"/>
      <c r="J662" s="22"/>
    </row>
    <row r="663">
      <c r="A663" s="32"/>
      <c r="C663" s="33"/>
      <c r="H663" s="22"/>
      <c r="J663" s="22"/>
    </row>
    <row r="664">
      <c r="A664" s="32"/>
      <c r="C664" s="33"/>
      <c r="H664" s="22"/>
      <c r="J664" s="22"/>
    </row>
    <row r="665">
      <c r="A665" s="32"/>
      <c r="C665" s="33"/>
      <c r="H665" s="22"/>
      <c r="J665" s="22"/>
    </row>
    <row r="666">
      <c r="A666" s="32"/>
      <c r="C666" s="33"/>
      <c r="H666" s="22"/>
      <c r="J666" s="22"/>
    </row>
    <row r="667">
      <c r="A667" s="32"/>
      <c r="C667" s="33"/>
      <c r="H667" s="22"/>
      <c r="J667" s="22"/>
    </row>
    <row r="668">
      <c r="A668" s="32"/>
      <c r="C668" s="33"/>
      <c r="H668" s="22"/>
      <c r="J668" s="22"/>
    </row>
    <row r="669">
      <c r="A669" s="32"/>
      <c r="C669" s="33"/>
      <c r="H669" s="22"/>
      <c r="J669" s="22"/>
    </row>
    <row r="670">
      <c r="A670" s="32"/>
      <c r="C670" s="33"/>
      <c r="H670" s="22"/>
      <c r="J670" s="22"/>
    </row>
    <row r="671">
      <c r="A671" s="32"/>
      <c r="C671" s="33"/>
      <c r="H671" s="22"/>
      <c r="J671" s="22"/>
    </row>
    <row r="672">
      <c r="A672" s="32"/>
      <c r="C672" s="33"/>
      <c r="H672" s="22"/>
      <c r="J672" s="22"/>
    </row>
    <row r="673">
      <c r="A673" s="32"/>
      <c r="C673" s="33"/>
      <c r="H673" s="22"/>
      <c r="J673" s="22"/>
    </row>
    <row r="674">
      <c r="A674" s="32"/>
      <c r="C674" s="33"/>
      <c r="H674" s="22"/>
      <c r="J674" s="22"/>
    </row>
    <row r="675">
      <c r="A675" s="32"/>
      <c r="C675" s="33"/>
      <c r="H675" s="22"/>
      <c r="J675" s="22"/>
    </row>
    <row r="676">
      <c r="A676" s="32"/>
      <c r="C676" s="33"/>
      <c r="H676" s="22"/>
      <c r="J676" s="22"/>
    </row>
    <row r="677">
      <c r="A677" s="32"/>
      <c r="C677" s="33"/>
      <c r="H677" s="22"/>
      <c r="J677" s="22"/>
    </row>
    <row r="678">
      <c r="A678" s="32"/>
      <c r="C678" s="33"/>
      <c r="H678" s="22"/>
      <c r="J678" s="22"/>
    </row>
    <row r="679">
      <c r="A679" s="32"/>
      <c r="C679" s="33"/>
      <c r="H679" s="22"/>
      <c r="J679" s="22"/>
    </row>
    <row r="680">
      <c r="A680" s="32"/>
      <c r="C680" s="33"/>
      <c r="H680" s="22"/>
      <c r="J680" s="22"/>
    </row>
    <row r="681">
      <c r="A681" s="32"/>
      <c r="C681" s="33"/>
      <c r="H681" s="22"/>
      <c r="J681" s="22"/>
    </row>
    <row r="682">
      <c r="A682" s="32"/>
      <c r="C682" s="33"/>
      <c r="H682" s="22"/>
      <c r="J682" s="22"/>
    </row>
    <row r="683">
      <c r="A683" s="32"/>
      <c r="C683" s="33"/>
      <c r="H683" s="22"/>
      <c r="J683" s="22"/>
    </row>
    <row r="684">
      <c r="A684" s="32"/>
      <c r="C684" s="33"/>
      <c r="H684" s="22"/>
      <c r="J684" s="22"/>
    </row>
    <row r="685">
      <c r="A685" s="32"/>
      <c r="C685" s="33"/>
      <c r="H685" s="22"/>
      <c r="J685" s="22"/>
    </row>
    <row r="686">
      <c r="A686" s="32"/>
      <c r="C686" s="33"/>
      <c r="H686" s="22"/>
      <c r="J686" s="22"/>
    </row>
    <row r="687">
      <c r="A687" s="32"/>
      <c r="C687" s="33"/>
      <c r="H687" s="22"/>
      <c r="J687" s="22"/>
    </row>
    <row r="688">
      <c r="A688" s="32"/>
      <c r="C688" s="33"/>
      <c r="H688" s="22"/>
      <c r="J688" s="22"/>
    </row>
    <row r="689">
      <c r="A689" s="32"/>
      <c r="C689" s="33"/>
      <c r="H689" s="22"/>
      <c r="J689" s="22"/>
    </row>
    <row r="690">
      <c r="A690" s="32"/>
      <c r="C690" s="33"/>
      <c r="H690" s="22"/>
      <c r="J690" s="22"/>
    </row>
    <row r="691">
      <c r="A691" s="32"/>
      <c r="C691" s="33"/>
      <c r="H691" s="22"/>
      <c r="J691" s="22"/>
    </row>
    <row r="692">
      <c r="A692" s="32"/>
      <c r="C692" s="33"/>
      <c r="H692" s="22"/>
      <c r="J692" s="22"/>
    </row>
    <row r="693">
      <c r="A693" s="32"/>
      <c r="C693" s="33"/>
      <c r="H693" s="22"/>
      <c r="J693" s="22"/>
    </row>
    <row r="694">
      <c r="A694" s="32"/>
      <c r="C694" s="33"/>
      <c r="H694" s="22"/>
      <c r="J694" s="22"/>
    </row>
    <row r="695">
      <c r="A695" s="32"/>
      <c r="C695" s="33"/>
      <c r="H695" s="22"/>
      <c r="J695" s="22"/>
    </row>
    <row r="696">
      <c r="A696" s="32"/>
      <c r="C696" s="33"/>
      <c r="H696" s="22"/>
      <c r="J696" s="22"/>
    </row>
    <row r="697">
      <c r="A697" s="32"/>
      <c r="C697" s="33"/>
      <c r="H697" s="22"/>
      <c r="J697" s="22"/>
    </row>
    <row r="698">
      <c r="A698" s="32"/>
      <c r="C698" s="33"/>
      <c r="H698" s="22"/>
      <c r="J698" s="22"/>
    </row>
    <row r="699">
      <c r="A699" s="32"/>
      <c r="C699" s="33"/>
      <c r="H699" s="22"/>
      <c r="J699" s="22"/>
    </row>
    <row r="700">
      <c r="A700" s="32"/>
      <c r="C700" s="33"/>
      <c r="H700" s="22"/>
      <c r="J700" s="22"/>
    </row>
    <row r="701">
      <c r="A701" s="32"/>
      <c r="C701" s="33"/>
      <c r="H701" s="22"/>
      <c r="J701" s="22"/>
    </row>
    <row r="702">
      <c r="A702" s="32"/>
      <c r="C702" s="33"/>
      <c r="H702" s="22"/>
      <c r="J702" s="22"/>
    </row>
    <row r="703">
      <c r="A703" s="32"/>
      <c r="C703" s="33"/>
      <c r="H703" s="22"/>
      <c r="J703" s="22"/>
    </row>
    <row r="704">
      <c r="A704" s="32"/>
      <c r="C704" s="33"/>
      <c r="H704" s="22"/>
      <c r="J704" s="22"/>
    </row>
    <row r="705">
      <c r="A705" s="32"/>
      <c r="C705" s="33"/>
      <c r="H705" s="22"/>
      <c r="J705" s="22"/>
    </row>
    <row r="706">
      <c r="A706" s="32"/>
      <c r="C706" s="33"/>
      <c r="H706" s="22"/>
      <c r="J706" s="22"/>
    </row>
    <row r="707">
      <c r="A707" s="32"/>
      <c r="C707" s="33"/>
      <c r="H707" s="22"/>
      <c r="J707" s="22"/>
    </row>
    <row r="708">
      <c r="A708" s="32"/>
      <c r="C708" s="33"/>
      <c r="H708" s="22"/>
      <c r="J708" s="22"/>
    </row>
    <row r="709">
      <c r="A709" s="32"/>
      <c r="C709" s="33"/>
      <c r="H709" s="22"/>
      <c r="J709" s="22"/>
    </row>
    <row r="710">
      <c r="A710" s="32"/>
      <c r="C710" s="33"/>
      <c r="H710" s="22"/>
      <c r="J710" s="22"/>
    </row>
    <row r="711">
      <c r="A711" s="32"/>
      <c r="C711" s="33"/>
      <c r="H711" s="22"/>
      <c r="J711" s="22"/>
    </row>
    <row r="712">
      <c r="A712" s="32"/>
      <c r="C712" s="33"/>
      <c r="H712" s="22"/>
      <c r="J712" s="22"/>
    </row>
    <row r="713">
      <c r="A713" s="32"/>
      <c r="C713" s="33"/>
      <c r="H713" s="22"/>
      <c r="J713" s="22"/>
    </row>
    <row r="714">
      <c r="A714" s="32"/>
      <c r="C714" s="33"/>
      <c r="H714" s="22"/>
      <c r="J714" s="22"/>
    </row>
    <row r="715">
      <c r="A715" s="32"/>
      <c r="C715" s="33"/>
      <c r="H715" s="22"/>
      <c r="J715" s="22"/>
    </row>
    <row r="716">
      <c r="A716" s="32"/>
      <c r="C716" s="33"/>
      <c r="H716" s="22"/>
      <c r="J716" s="22"/>
    </row>
    <row r="717">
      <c r="A717" s="32"/>
      <c r="C717" s="33"/>
      <c r="H717" s="22"/>
      <c r="J717" s="22"/>
    </row>
    <row r="718">
      <c r="A718" s="32"/>
      <c r="C718" s="33"/>
      <c r="H718" s="22"/>
      <c r="J718" s="22"/>
    </row>
    <row r="719">
      <c r="A719" s="32"/>
      <c r="C719" s="33"/>
      <c r="H719" s="22"/>
      <c r="J719" s="22"/>
    </row>
    <row r="720">
      <c r="A720" s="32"/>
      <c r="C720" s="33"/>
      <c r="H720" s="22"/>
      <c r="J720" s="22"/>
    </row>
    <row r="721">
      <c r="A721" s="32"/>
      <c r="C721" s="33"/>
      <c r="H721" s="22"/>
      <c r="J721" s="22"/>
    </row>
    <row r="722">
      <c r="A722" s="32"/>
      <c r="C722" s="33"/>
      <c r="H722" s="22"/>
      <c r="J722" s="22"/>
    </row>
    <row r="723">
      <c r="A723" s="32"/>
      <c r="C723" s="33"/>
      <c r="H723" s="22"/>
      <c r="J723" s="22"/>
    </row>
    <row r="724">
      <c r="A724" s="32"/>
      <c r="C724" s="33"/>
      <c r="H724" s="22"/>
      <c r="J724" s="22"/>
    </row>
    <row r="725">
      <c r="A725" s="32"/>
      <c r="C725" s="33"/>
      <c r="H725" s="22"/>
      <c r="J725" s="22"/>
    </row>
    <row r="726">
      <c r="A726" s="32"/>
      <c r="C726" s="33"/>
      <c r="H726" s="22"/>
      <c r="J726" s="22"/>
    </row>
    <row r="727">
      <c r="A727" s="32"/>
      <c r="C727" s="33"/>
      <c r="H727" s="22"/>
      <c r="J727" s="22"/>
    </row>
    <row r="728">
      <c r="A728" s="32"/>
      <c r="C728" s="33"/>
      <c r="H728" s="22"/>
      <c r="J728" s="22"/>
    </row>
    <row r="729">
      <c r="A729" s="32"/>
      <c r="C729" s="33"/>
      <c r="H729" s="22"/>
      <c r="J729" s="22"/>
    </row>
    <row r="730">
      <c r="A730" s="32"/>
      <c r="C730" s="33"/>
      <c r="H730" s="22"/>
      <c r="J730" s="22"/>
    </row>
    <row r="731">
      <c r="A731" s="32"/>
      <c r="C731" s="33"/>
      <c r="H731" s="22"/>
      <c r="J731" s="22"/>
    </row>
    <row r="732">
      <c r="A732" s="32"/>
      <c r="C732" s="33"/>
      <c r="H732" s="22"/>
      <c r="J732" s="22"/>
    </row>
    <row r="733">
      <c r="A733" s="32"/>
      <c r="C733" s="33"/>
      <c r="H733" s="22"/>
      <c r="J733" s="22"/>
    </row>
    <row r="734">
      <c r="A734" s="32"/>
      <c r="C734" s="33"/>
      <c r="H734" s="22"/>
      <c r="J734" s="22"/>
    </row>
    <row r="735">
      <c r="A735" s="32"/>
      <c r="C735" s="33"/>
      <c r="H735" s="22"/>
      <c r="J735" s="22"/>
    </row>
    <row r="736">
      <c r="A736" s="32"/>
      <c r="C736" s="33"/>
      <c r="H736" s="22"/>
      <c r="J736" s="22"/>
    </row>
    <row r="737">
      <c r="A737" s="32"/>
      <c r="C737" s="33"/>
      <c r="H737" s="22"/>
      <c r="J737" s="22"/>
    </row>
    <row r="738">
      <c r="A738" s="32"/>
      <c r="C738" s="33"/>
      <c r="H738" s="22"/>
      <c r="J738" s="22"/>
    </row>
    <row r="739">
      <c r="A739" s="32"/>
      <c r="C739" s="33"/>
      <c r="H739" s="22"/>
      <c r="J739" s="22"/>
    </row>
    <row r="740">
      <c r="A740" s="32"/>
      <c r="C740" s="33"/>
      <c r="H740" s="22"/>
      <c r="J740" s="22"/>
    </row>
    <row r="741">
      <c r="A741" s="32"/>
      <c r="C741" s="33"/>
      <c r="H741" s="22"/>
      <c r="J741" s="22"/>
    </row>
    <row r="742">
      <c r="A742" s="32"/>
      <c r="C742" s="33"/>
      <c r="H742" s="22"/>
      <c r="J742" s="22"/>
    </row>
    <row r="743">
      <c r="A743" s="32"/>
      <c r="C743" s="33"/>
      <c r="H743" s="22"/>
      <c r="J743" s="22"/>
    </row>
    <row r="744">
      <c r="A744" s="32"/>
      <c r="C744" s="33"/>
      <c r="H744" s="22"/>
      <c r="J744" s="22"/>
    </row>
    <row r="745">
      <c r="A745" s="32"/>
      <c r="C745" s="33"/>
      <c r="H745" s="22"/>
      <c r="J745" s="22"/>
    </row>
    <row r="746">
      <c r="A746" s="32"/>
      <c r="C746" s="33"/>
      <c r="H746" s="22"/>
      <c r="J746" s="22"/>
    </row>
    <row r="747">
      <c r="A747" s="32"/>
      <c r="C747" s="33"/>
      <c r="H747" s="22"/>
      <c r="J747" s="22"/>
    </row>
    <row r="748">
      <c r="A748" s="32"/>
      <c r="C748" s="33"/>
      <c r="H748" s="22"/>
      <c r="J748" s="22"/>
    </row>
    <row r="749">
      <c r="A749" s="32"/>
      <c r="C749" s="33"/>
      <c r="H749" s="22"/>
      <c r="J749" s="22"/>
    </row>
    <row r="750">
      <c r="A750" s="32"/>
      <c r="C750" s="33"/>
      <c r="H750" s="22"/>
      <c r="J750" s="22"/>
    </row>
    <row r="751">
      <c r="A751" s="32"/>
      <c r="C751" s="33"/>
      <c r="H751" s="22"/>
      <c r="J751" s="22"/>
    </row>
    <row r="752">
      <c r="A752" s="32"/>
      <c r="C752" s="33"/>
      <c r="H752" s="22"/>
      <c r="J752" s="22"/>
    </row>
    <row r="753">
      <c r="A753" s="32"/>
      <c r="C753" s="33"/>
      <c r="H753" s="22"/>
      <c r="J753" s="22"/>
    </row>
    <row r="754">
      <c r="A754" s="32"/>
      <c r="C754" s="33"/>
      <c r="H754" s="22"/>
      <c r="J754" s="22"/>
    </row>
    <row r="755">
      <c r="A755" s="32"/>
      <c r="C755" s="33"/>
      <c r="H755" s="22"/>
      <c r="J755" s="22"/>
    </row>
    <row r="756">
      <c r="A756" s="32"/>
      <c r="C756" s="33"/>
      <c r="H756" s="22"/>
      <c r="J756" s="22"/>
    </row>
    <row r="757">
      <c r="A757" s="32"/>
      <c r="C757" s="33"/>
      <c r="H757" s="22"/>
      <c r="J757" s="22"/>
    </row>
    <row r="758">
      <c r="A758" s="32"/>
      <c r="C758" s="33"/>
      <c r="H758" s="22"/>
      <c r="J758" s="22"/>
    </row>
    <row r="759">
      <c r="A759" s="32"/>
      <c r="C759" s="33"/>
      <c r="H759" s="22"/>
      <c r="J759" s="22"/>
    </row>
    <row r="760">
      <c r="A760" s="32"/>
      <c r="C760" s="33"/>
      <c r="H760" s="22"/>
      <c r="J760" s="22"/>
    </row>
    <row r="761">
      <c r="A761" s="32"/>
      <c r="C761" s="33"/>
      <c r="H761" s="22"/>
      <c r="J761" s="22"/>
    </row>
    <row r="762">
      <c r="A762" s="32"/>
      <c r="C762" s="33"/>
      <c r="H762" s="22"/>
      <c r="J762" s="22"/>
    </row>
    <row r="763">
      <c r="A763" s="32"/>
      <c r="C763" s="33"/>
      <c r="H763" s="22"/>
      <c r="J763" s="22"/>
    </row>
    <row r="764">
      <c r="A764" s="32"/>
      <c r="C764" s="33"/>
      <c r="H764" s="22"/>
      <c r="J764" s="22"/>
    </row>
    <row r="765">
      <c r="A765" s="32"/>
      <c r="C765" s="33"/>
      <c r="H765" s="22"/>
      <c r="J765" s="22"/>
    </row>
    <row r="766">
      <c r="A766" s="32"/>
      <c r="C766" s="33"/>
      <c r="H766" s="22"/>
      <c r="J766" s="22"/>
    </row>
    <row r="767">
      <c r="A767" s="32"/>
      <c r="C767" s="33"/>
      <c r="H767" s="22"/>
      <c r="J767" s="22"/>
    </row>
    <row r="768">
      <c r="A768" s="32"/>
      <c r="C768" s="33"/>
      <c r="H768" s="22"/>
      <c r="J768" s="22"/>
    </row>
    <row r="769">
      <c r="A769" s="32"/>
      <c r="C769" s="33"/>
      <c r="H769" s="22"/>
      <c r="J769" s="22"/>
    </row>
    <row r="770">
      <c r="A770" s="32"/>
      <c r="C770" s="33"/>
      <c r="H770" s="22"/>
      <c r="J770" s="22"/>
    </row>
    <row r="771">
      <c r="A771" s="32"/>
      <c r="C771" s="33"/>
      <c r="H771" s="22"/>
      <c r="J771" s="22"/>
    </row>
    <row r="772">
      <c r="A772" s="32"/>
      <c r="C772" s="33"/>
      <c r="H772" s="22"/>
      <c r="J772" s="22"/>
    </row>
    <row r="773">
      <c r="A773" s="32"/>
      <c r="C773" s="33"/>
      <c r="H773" s="22"/>
      <c r="J773" s="22"/>
    </row>
    <row r="774">
      <c r="A774" s="32"/>
      <c r="C774" s="33"/>
      <c r="H774" s="22"/>
      <c r="J774" s="22"/>
    </row>
    <row r="775">
      <c r="A775" s="32"/>
      <c r="C775" s="33"/>
      <c r="H775" s="22"/>
      <c r="J775" s="22"/>
    </row>
    <row r="776">
      <c r="A776" s="32"/>
      <c r="C776" s="33"/>
      <c r="H776" s="22"/>
      <c r="J776" s="22"/>
    </row>
    <row r="777">
      <c r="A777" s="32"/>
      <c r="C777" s="33"/>
      <c r="H777" s="22"/>
      <c r="J777" s="22"/>
    </row>
    <row r="778">
      <c r="A778" s="32"/>
      <c r="C778" s="33"/>
      <c r="H778" s="22"/>
      <c r="J778" s="22"/>
    </row>
    <row r="779">
      <c r="A779" s="32"/>
      <c r="C779" s="33"/>
      <c r="H779" s="22"/>
      <c r="J779" s="22"/>
    </row>
    <row r="780">
      <c r="A780" s="32"/>
      <c r="C780" s="33"/>
      <c r="H780" s="22"/>
      <c r="J780" s="22"/>
    </row>
    <row r="781">
      <c r="A781" s="32"/>
      <c r="C781" s="33"/>
      <c r="H781" s="22"/>
      <c r="J781" s="22"/>
    </row>
    <row r="782">
      <c r="A782" s="32"/>
      <c r="C782" s="33"/>
      <c r="H782" s="22"/>
      <c r="J782" s="22"/>
    </row>
    <row r="783">
      <c r="A783" s="32"/>
      <c r="C783" s="33"/>
      <c r="H783" s="22"/>
      <c r="J783" s="22"/>
    </row>
    <row r="784">
      <c r="A784" s="32"/>
      <c r="C784" s="33"/>
      <c r="H784" s="22"/>
      <c r="J784" s="22"/>
    </row>
    <row r="785">
      <c r="A785" s="32"/>
      <c r="C785" s="33"/>
      <c r="H785" s="22"/>
      <c r="J785" s="22"/>
    </row>
    <row r="786">
      <c r="A786" s="32"/>
      <c r="C786" s="33"/>
      <c r="H786" s="22"/>
      <c r="J786" s="22"/>
    </row>
    <row r="787">
      <c r="A787" s="32"/>
      <c r="C787" s="33"/>
      <c r="H787" s="22"/>
      <c r="J787" s="22"/>
    </row>
    <row r="788">
      <c r="A788" s="32"/>
      <c r="C788" s="33"/>
      <c r="H788" s="22"/>
      <c r="J788" s="22"/>
    </row>
    <row r="789">
      <c r="A789" s="32"/>
      <c r="C789" s="33"/>
      <c r="H789" s="22"/>
      <c r="J789" s="22"/>
    </row>
    <row r="790">
      <c r="A790" s="32"/>
      <c r="C790" s="33"/>
      <c r="H790" s="22"/>
      <c r="J790" s="22"/>
    </row>
    <row r="791">
      <c r="A791" s="32"/>
      <c r="C791" s="33"/>
      <c r="H791" s="22"/>
      <c r="J791" s="22"/>
    </row>
    <row r="792">
      <c r="A792" s="32"/>
      <c r="C792" s="33"/>
      <c r="H792" s="22"/>
      <c r="J792" s="22"/>
    </row>
    <row r="793">
      <c r="A793" s="32"/>
      <c r="C793" s="33"/>
      <c r="H793" s="22"/>
      <c r="J793" s="22"/>
    </row>
    <row r="794">
      <c r="A794" s="32"/>
      <c r="C794" s="33"/>
      <c r="H794" s="22"/>
      <c r="J794" s="22"/>
    </row>
    <row r="795">
      <c r="A795" s="32"/>
      <c r="C795" s="33"/>
      <c r="H795" s="22"/>
      <c r="J795" s="22"/>
    </row>
    <row r="796">
      <c r="A796" s="32"/>
      <c r="C796" s="33"/>
      <c r="H796" s="22"/>
      <c r="J796" s="22"/>
    </row>
    <row r="797">
      <c r="A797" s="32"/>
      <c r="C797" s="33"/>
      <c r="H797" s="22"/>
      <c r="J797" s="22"/>
    </row>
    <row r="798">
      <c r="A798" s="32"/>
      <c r="C798" s="33"/>
      <c r="H798" s="22"/>
      <c r="J798" s="22"/>
    </row>
    <row r="799">
      <c r="A799" s="32"/>
      <c r="C799" s="33"/>
      <c r="H799" s="22"/>
      <c r="J799" s="22"/>
    </row>
    <row r="800">
      <c r="A800" s="32"/>
      <c r="C800" s="33"/>
      <c r="H800" s="22"/>
      <c r="J800" s="22"/>
    </row>
    <row r="801">
      <c r="A801" s="32"/>
      <c r="C801" s="33"/>
      <c r="H801" s="22"/>
      <c r="J801" s="22"/>
    </row>
    <row r="802">
      <c r="A802" s="32"/>
      <c r="C802" s="33"/>
      <c r="H802" s="22"/>
      <c r="J802" s="22"/>
    </row>
    <row r="803">
      <c r="A803" s="32"/>
      <c r="C803" s="33"/>
      <c r="H803" s="22"/>
      <c r="J803" s="22"/>
    </row>
    <row r="804">
      <c r="A804" s="32"/>
      <c r="C804" s="33"/>
      <c r="H804" s="22"/>
      <c r="J804" s="22"/>
    </row>
    <row r="805">
      <c r="A805" s="32"/>
      <c r="C805" s="33"/>
      <c r="H805" s="22"/>
      <c r="J805" s="22"/>
    </row>
    <row r="806">
      <c r="A806" s="32"/>
      <c r="C806" s="33"/>
      <c r="H806" s="22"/>
      <c r="J806" s="22"/>
    </row>
    <row r="807">
      <c r="A807" s="32"/>
      <c r="C807" s="33"/>
      <c r="H807" s="22"/>
      <c r="J807" s="22"/>
    </row>
    <row r="808">
      <c r="A808" s="32"/>
      <c r="C808" s="33"/>
      <c r="H808" s="22"/>
      <c r="J808" s="22"/>
    </row>
    <row r="809">
      <c r="A809" s="32"/>
      <c r="C809" s="33"/>
      <c r="H809" s="22"/>
      <c r="J809" s="22"/>
    </row>
    <row r="810">
      <c r="A810" s="32"/>
      <c r="C810" s="33"/>
      <c r="H810" s="22"/>
      <c r="J810" s="22"/>
    </row>
    <row r="811">
      <c r="A811" s="32"/>
      <c r="C811" s="33"/>
      <c r="H811" s="22"/>
      <c r="J811" s="22"/>
    </row>
    <row r="812">
      <c r="A812" s="32"/>
      <c r="C812" s="33"/>
      <c r="H812" s="22"/>
      <c r="J812" s="22"/>
    </row>
    <row r="813">
      <c r="A813" s="32"/>
      <c r="C813" s="33"/>
      <c r="H813" s="22"/>
      <c r="J813" s="22"/>
    </row>
    <row r="814">
      <c r="A814" s="32"/>
      <c r="C814" s="33"/>
      <c r="H814" s="22"/>
      <c r="J814" s="22"/>
    </row>
    <row r="815">
      <c r="A815" s="32"/>
      <c r="C815" s="33"/>
      <c r="H815" s="22"/>
      <c r="J815" s="22"/>
    </row>
    <row r="816">
      <c r="A816" s="32"/>
      <c r="C816" s="33"/>
      <c r="H816" s="22"/>
      <c r="J816" s="22"/>
    </row>
    <row r="817">
      <c r="A817" s="32"/>
      <c r="C817" s="33"/>
      <c r="H817" s="22"/>
      <c r="J817" s="22"/>
    </row>
    <row r="818">
      <c r="A818" s="32"/>
      <c r="C818" s="33"/>
      <c r="H818" s="22"/>
      <c r="J818" s="22"/>
    </row>
    <row r="819">
      <c r="A819" s="32"/>
      <c r="C819" s="33"/>
      <c r="H819" s="22"/>
      <c r="J819" s="22"/>
    </row>
    <row r="820">
      <c r="A820" s="32"/>
      <c r="C820" s="33"/>
      <c r="H820" s="22"/>
      <c r="J820" s="22"/>
    </row>
    <row r="821">
      <c r="A821" s="32"/>
      <c r="C821" s="33"/>
      <c r="H821" s="22"/>
      <c r="J821" s="22"/>
    </row>
    <row r="822">
      <c r="A822" s="32"/>
      <c r="C822" s="33"/>
      <c r="H822" s="22"/>
      <c r="J822" s="22"/>
    </row>
    <row r="823">
      <c r="A823" s="32"/>
      <c r="C823" s="33"/>
      <c r="H823" s="22"/>
      <c r="J823" s="22"/>
    </row>
    <row r="824">
      <c r="A824" s="32"/>
      <c r="C824" s="33"/>
      <c r="H824" s="22"/>
      <c r="J824" s="22"/>
    </row>
    <row r="825">
      <c r="A825" s="32"/>
      <c r="C825" s="33"/>
      <c r="H825" s="22"/>
      <c r="J825" s="22"/>
    </row>
    <row r="826">
      <c r="A826" s="32"/>
      <c r="C826" s="33"/>
      <c r="H826" s="22"/>
      <c r="J826" s="22"/>
    </row>
    <row r="827">
      <c r="A827" s="32"/>
      <c r="C827" s="33"/>
      <c r="H827" s="22"/>
      <c r="J827" s="22"/>
    </row>
    <row r="828">
      <c r="A828" s="32"/>
      <c r="C828" s="33"/>
      <c r="H828" s="22"/>
      <c r="J828" s="22"/>
    </row>
    <row r="829">
      <c r="A829" s="32"/>
      <c r="C829" s="33"/>
      <c r="H829" s="22"/>
      <c r="J829" s="22"/>
    </row>
    <row r="830">
      <c r="A830" s="32"/>
      <c r="C830" s="33"/>
      <c r="H830" s="22"/>
      <c r="J830" s="22"/>
    </row>
    <row r="831">
      <c r="A831" s="32"/>
      <c r="C831" s="33"/>
      <c r="H831" s="22"/>
      <c r="J831" s="22"/>
    </row>
    <row r="832">
      <c r="A832" s="32"/>
      <c r="C832" s="33"/>
      <c r="H832" s="22"/>
      <c r="J832" s="22"/>
    </row>
    <row r="833">
      <c r="A833" s="32"/>
      <c r="C833" s="33"/>
      <c r="H833" s="22"/>
      <c r="J833" s="22"/>
    </row>
    <row r="834">
      <c r="A834" s="32"/>
      <c r="C834" s="33"/>
      <c r="H834" s="22"/>
      <c r="J834" s="22"/>
    </row>
    <row r="835">
      <c r="A835" s="32"/>
      <c r="C835" s="33"/>
      <c r="H835" s="22"/>
      <c r="J835" s="22"/>
    </row>
    <row r="836">
      <c r="A836" s="32"/>
      <c r="C836" s="33"/>
      <c r="H836" s="22"/>
      <c r="J836" s="22"/>
    </row>
    <row r="837">
      <c r="A837" s="32"/>
      <c r="C837" s="33"/>
      <c r="H837" s="22"/>
      <c r="J837" s="22"/>
    </row>
    <row r="838">
      <c r="A838" s="32"/>
      <c r="C838" s="33"/>
      <c r="H838" s="22"/>
      <c r="J838" s="22"/>
    </row>
    <row r="839">
      <c r="A839" s="32"/>
      <c r="C839" s="33"/>
      <c r="H839" s="22"/>
      <c r="J839" s="22"/>
    </row>
    <row r="840">
      <c r="A840" s="32"/>
      <c r="C840" s="33"/>
      <c r="H840" s="22"/>
      <c r="J840" s="22"/>
    </row>
    <row r="841">
      <c r="A841" s="32"/>
      <c r="C841" s="33"/>
      <c r="H841" s="22"/>
      <c r="J841" s="22"/>
    </row>
    <row r="842">
      <c r="A842" s="32"/>
      <c r="C842" s="33"/>
      <c r="H842" s="22"/>
      <c r="J842" s="22"/>
    </row>
    <row r="843">
      <c r="A843" s="32"/>
      <c r="C843" s="33"/>
      <c r="H843" s="22"/>
      <c r="J843" s="22"/>
    </row>
    <row r="844">
      <c r="A844" s="32"/>
      <c r="C844" s="33"/>
      <c r="H844" s="22"/>
      <c r="J844" s="22"/>
    </row>
    <row r="845">
      <c r="A845" s="32"/>
      <c r="C845" s="33"/>
      <c r="H845" s="22"/>
      <c r="J845" s="22"/>
    </row>
    <row r="846">
      <c r="A846" s="32"/>
      <c r="C846" s="33"/>
      <c r="H846" s="22"/>
      <c r="J846" s="22"/>
    </row>
    <row r="847">
      <c r="A847" s="32"/>
      <c r="C847" s="33"/>
      <c r="H847" s="22"/>
      <c r="J847" s="22"/>
    </row>
    <row r="848">
      <c r="A848" s="32"/>
      <c r="C848" s="33"/>
      <c r="H848" s="22"/>
      <c r="J848" s="22"/>
    </row>
    <row r="849">
      <c r="A849" s="32"/>
      <c r="C849" s="33"/>
      <c r="H849" s="22"/>
      <c r="J849" s="22"/>
    </row>
    <row r="850">
      <c r="A850" s="32"/>
      <c r="C850" s="33"/>
      <c r="H850" s="22"/>
      <c r="J850" s="22"/>
    </row>
    <row r="851">
      <c r="A851" s="32"/>
      <c r="C851" s="33"/>
      <c r="H851" s="22"/>
      <c r="J851" s="22"/>
    </row>
    <row r="852">
      <c r="A852" s="32"/>
      <c r="C852" s="33"/>
      <c r="H852" s="22"/>
      <c r="J852" s="22"/>
    </row>
    <row r="853">
      <c r="A853" s="32"/>
      <c r="C853" s="33"/>
      <c r="H853" s="22"/>
      <c r="J853" s="22"/>
    </row>
    <row r="854">
      <c r="A854" s="32"/>
      <c r="C854" s="33"/>
      <c r="H854" s="22"/>
      <c r="J854" s="22"/>
    </row>
    <row r="855">
      <c r="A855" s="32"/>
      <c r="C855" s="33"/>
      <c r="H855" s="22"/>
      <c r="J855" s="22"/>
    </row>
    <row r="856">
      <c r="A856" s="32"/>
      <c r="C856" s="33"/>
      <c r="H856" s="22"/>
      <c r="J856" s="22"/>
    </row>
    <row r="857">
      <c r="A857" s="32"/>
      <c r="C857" s="33"/>
      <c r="H857" s="22"/>
      <c r="J857" s="22"/>
    </row>
    <row r="858">
      <c r="A858" s="32"/>
      <c r="C858" s="33"/>
      <c r="H858" s="22"/>
      <c r="J858" s="22"/>
    </row>
    <row r="859">
      <c r="A859" s="32"/>
      <c r="C859" s="33"/>
      <c r="H859" s="22"/>
      <c r="J859" s="22"/>
    </row>
    <row r="860">
      <c r="A860" s="32"/>
      <c r="C860" s="33"/>
      <c r="H860" s="22"/>
      <c r="J860" s="22"/>
    </row>
    <row r="861">
      <c r="A861" s="32"/>
      <c r="C861" s="33"/>
      <c r="H861" s="22"/>
      <c r="J861" s="22"/>
    </row>
    <row r="862">
      <c r="A862" s="32"/>
      <c r="C862" s="33"/>
      <c r="H862" s="22"/>
      <c r="J862" s="22"/>
    </row>
    <row r="863">
      <c r="A863" s="32"/>
      <c r="C863" s="33"/>
      <c r="H863" s="22"/>
      <c r="J863" s="22"/>
    </row>
    <row r="864">
      <c r="A864" s="32"/>
      <c r="C864" s="33"/>
      <c r="H864" s="22"/>
      <c r="J864" s="22"/>
    </row>
    <row r="865">
      <c r="A865" s="32"/>
      <c r="C865" s="33"/>
      <c r="H865" s="22"/>
      <c r="J865" s="22"/>
    </row>
    <row r="866">
      <c r="A866" s="32"/>
      <c r="C866" s="33"/>
      <c r="H866" s="22"/>
      <c r="J866" s="22"/>
    </row>
    <row r="867">
      <c r="A867" s="32"/>
      <c r="C867" s="33"/>
      <c r="H867" s="22"/>
      <c r="J867" s="22"/>
    </row>
    <row r="868">
      <c r="A868" s="32"/>
      <c r="C868" s="33"/>
      <c r="H868" s="22"/>
      <c r="J868" s="22"/>
    </row>
    <row r="869">
      <c r="A869" s="32"/>
      <c r="C869" s="33"/>
      <c r="H869" s="22"/>
      <c r="J869" s="22"/>
    </row>
    <row r="870">
      <c r="A870" s="32"/>
      <c r="C870" s="33"/>
      <c r="H870" s="22"/>
      <c r="J870" s="22"/>
    </row>
    <row r="871">
      <c r="A871" s="32"/>
      <c r="C871" s="33"/>
      <c r="H871" s="22"/>
      <c r="J871" s="22"/>
    </row>
    <row r="872">
      <c r="A872" s="32"/>
      <c r="C872" s="33"/>
      <c r="H872" s="22"/>
      <c r="J872" s="22"/>
    </row>
    <row r="873">
      <c r="A873" s="32"/>
      <c r="C873" s="33"/>
      <c r="H873" s="22"/>
      <c r="J873" s="22"/>
    </row>
    <row r="874">
      <c r="A874" s="32"/>
      <c r="C874" s="33"/>
      <c r="H874" s="22"/>
      <c r="J874" s="22"/>
    </row>
    <row r="875">
      <c r="A875" s="32"/>
      <c r="C875" s="33"/>
      <c r="H875" s="22"/>
      <c r="J875" s="22"/>
    </row>
    <row r="876">
      <c r="A876" s="32"/>
      <c r="C876" s="33"/>
      <c r="H876" s="22"/>
      <c r="J876" s="22"/>
    </row>
    <row r="877">
      <c r="A877" s="32"/>
      <c r="C877" s="33"/>
      <c r="H877" s="22"/>
      <c r="J877" s="22"/>
    </row>
    <row r="878">
      <c r="A878" s="32"/>
      <c r="C878" s="33"/>
      <c r="H878" s="22"/>
      <c r="J878" s="22"/>
    </row>
    <row r="879">
      <c r="A879" s="32"/>
      <c r="C879" s="33"/>
      <c r="H879" s="22"/>
      <c r="J879" s="22"/>
    </row>
    <row r="880">
      <c r="A880" s="32"/>
      <c r="C880" s="33"/>
      <c r="H880" s="22"/>
      <c r="J880" s="22"/>
    </row>
    <row r="881">
      <c r="A881" s="32"/>
      <c r="C881" s="33"/>
      <c r="H881" s="22"/>
      <c r="J881" s="22"/>
    </row>
    <row r="882">
      <c r="A882" s="32"/>
      <c r="C882" s="33"/>
      <c r="H882" s="22"/>
      <c r="J882" s="22"/>
    </row>
    <row r="883">
      <c r="A883" s="32"/>
      <c r="C883" s="33"/>
      <c r="H883" s="22"/>
      <c r="J883" s="22"/>
    </row>
    <row r="884">
      <c r="A884" s="32"/>
      <c r="C884" s="33"/>
      <c r="H884" s="22"/>
      <c r="J884" s="22"/>
    </row>
    <row r="885">
      <c r="A885" s="32"/>
      <c r="C885" s="33"/>
      <c r="H885" s="22"/>
      <c r="J885" s="22"/>
    </row>
    <row r="886">
      <c r="A886" s="32"/>
      <c r="C886" s="33"/>
      <c r="H886" s="22"/>
      <c r="J886" s="22"/>
    </row>
    <row r="887">
      <c r="A887" s="32"/>
      <c r="C887" s="33"/>
      <c r="H887" s="22"/>
      <c r="J887" s="22"/>
    </row>
    <row r="888">
      <c r="A888" s="32"/>
      <c r="C888" s="33"/>
      <c r="H888" s="22"/>
      <c r="J888" s="22"/>
    </row>
    <row r="889">
      <c r="A889" s="32"/>
      <c r="C889" s="33"/>
      <c r="H889" s="22"/>
      <c r="J889" s="22"/>
    </row>
    <row r="890">
      <c r="A890" s="32"/>
      <c r="C890" s="33"/>
      <c r="H890" s="22"/>
      <c r="J890" s="22"/>
    </row>
    <row r="891">
      <c r="A891" s="32"/>
      <c r="C891" s="33"/>
      <c r="H891" s="22"/>
      <c r="J891" s="22"/>
    </row>
    <row r="892">
      <c r="A892" s="32"/>
      <c r="C892" s="33"/>
      <c r="H892" s="22"/>
      <c r="J892" s="22"/>
    </row>
    <row r="893">
      <c r="A893" s="32"/>
      <c r="C893" s="33"/>
      <c r="H893" s="22"/>
      <c r="J893" s="22"/>
    </row>
    <row r="894">
      <c r="A894" s="32"/>
      <c r="C894" s="33"/>
      <c r="H894" s="22"/>
      <c r="J894" s="22"/>
    </row>
    <row r="895">
      <c r="A895" s="32"/>
      <c r="C895" s="33"/>
      <c r="H895" s="22"/>
      <c r="J895" s="22"/>
    </row>
    <row r="896">
      <c r="A896" s="32"/>
      <c r="C896" s="33"/>
      <c r="H896" s="22"/>
      <c r="J896" s="22"/>
    </row>
    <row r="897">
      <c r="A897" s="32"/>
      <c r="C897" s="33"/>
      <c r="H897" s="22"/>
      <c r="J897" s="22"/>
    </row>
    <row r="898">
      <c r="A898" s="32"/>
      <c r="C898" s="33"/>
      <c r="H898" s="22"/>
      <c r="J898" s="22"/>
    </row>
    <row r="899">
      <c r="A899" s="32"/>
      <c r="C899" s="33"/>
      <c r="H899" s="22"/>
      <c r="J899" s="22"/>
    </row>
    <row r="900">
      <c r="A900" s="32"/>
      <c r="C900" s="33"/>
      <c r="H900" s="22"/>
      <c r="J900" s="22"/>
    </row>
    <row r="901">
      <c r="A901" s="32"/>
      <c r="C901" s="33"/>
      <c r="H901" s="22"/>
      <c r="J901" s="22"/>
    </row>
    <row r="902">
      <c r="A902" s="32"/>
      <c r="C902" s="33"/>
      <c r="H902" s="22"/>
      <c r="J902" s="22"/>
    </row>
    <row r="903">
      <c r="A903" s="32"/>
      <c r="C903" s="33"/>
      <c r="H903" s="22"/>
      <c r="J903" s="22"/>
    </row>
    <row r="904">
      <c r="A904" s="32"/>
      <c r="C904" s="33"/>
      <c r="H904" s="22"/>
      <c r="J904" s="22"/>
    </row>
    <row r="905">
      <c r="A905" s="32"/>
      <c r="C905" s="33"/>
      <c r="H905" s="22"/>
      <c r="J905" s="22"/>
    </row>
    <row r="906">
      <c r="A906" s="32"/>
      <c r="C906" s="33"/>
      <c r="H906" s="22"/>
      <c r="J906" s="22"/>
    </row>
    <row r="907">
      <c r="A907" s="32"/>
      <c r="C907" s="33"/>
      <c r="H907" s="22"/>
      <c r="J907" s="22"/>
    </row>
    <row r="908">
      <c r="A908" s="32"/>
      <c r="C908" s="33"/>
      <c r="H908" s="22"/>
      <c r="J908" s="22"/>
    </row>
    <row r="909">
      <c r="A909" s="32"/>
      <c r="C909" s="33"/>
      <c r="H909" s="22"/>
      <c r="J909" s="22"/>
    </row>
    <row r="910">
      <c r="A910" s="32"/>
      <c r="C910" s="33"/>
      <c r="H910" s="22"/>
      <c r="J910" s="22"/>
    </row>
    <row r="911">
      <c r="A911" s="32"/>
      <c r="C911" s="33"/>
      <c r="H911" s="22"/>
      <c r="J911" s="22"/>
    </row>
    <row r="912">
      <c r="A912" s="32"/>
      <c r="C912" s="33"/>
      <c r="H912" s="22"/>
      <c r="J912" s="22"/>
    </row>
    <row r="913">
      <c r="A913" s="32"/>
      <c r="C913" s="33"/>
      <c r="H913" s="22"/>
      <c r="J913" s="22"/>
    </row>
    <row r="914">
      <c r="A914" s="32"/>
      <c r="C914" s="33"/>
      <c r="H914" s="22"/>
      <c r="J914" s="22"/>
    </row>
    <row r="915">
      <c r="A915" s="32"/>
      <c r="C915" s="33"/>
      <c r="H915" s="22"/>
      <c r="J915" s="22"/>
    </row>
    <row r="916">
      <c r="A916" s="32"/>
      <c r="C916" s="33"/>
      <c r="H916" s="22"/>
      <c r="J916" s="22"/>
    </row>
    <row r="917">
      <c r="A917" s="32"/>
      <c r="C917" s="33"/>
      <c r="H917" s="22"/>
      <c r="J917" s="22"/>
    </row>
    <row r="918">
      <c r="A918" s="32"/>
      <c r="C918" s="33"/>
      <c r="H918" s="22"/>
      <c r="J918" s="22"/>
    </row>
    <row r="919">
      <c r="A919" s="32"/>
      <c r="C919" s="33"/>
      <c r="H919" s="22"/>
      <c r="J919" s="22"/>
    </row>
    <row r="920">
      <c r="A920" s="32"/>
      <c r="C920" s="33"/>
      <c r="H920" s="22"/>
      <c r="J920" s="22"/>
    </row>
    <row r="921">
      <c r="A921" s="32"/>
      <c r="C921" s="33"/>
      <c r="H921" s="22"/>
      <c r="J921" s="22"/>
    </row>
    <row r="922">
      <c r="A922" s="32"/>
      <c r="C922" s="33"/>
      <c r="H922" s="22"/>
      <c r="J922" s="22"/>
    </row>
    <row r="923">
      <c r="A923" s="32"/>
      <c r="C923" s="33"/>
      <c r="H923" s="22"/>
      <c r="J923" s="22"/>
    </row>
    <row r="924">
      <c r="A924" s="32"/>
      <c r="C924" s="33"/>
      <c r="H924" s="22"/>
      <c r="J924" s="22"/>
    </row>
    <row r="925">
      <c r="A925" s="32"/>
      <c r="C925" s="33"/>
      <c r="H925" s="22"/>
      <c r="J925" s="22"/>
    </row>
    <row r="926">
      <c r="A926" s="32"/>
      <c r="C926" s="33"/>
      <c r="H926" s="22"/>
      <c r="J926" s="22"/>
    </row>
    <row r="927">
      <c r="A927" s="32"/>
      <c r="C927" s="33"/>
      <c r="H927" s="22"/>
      <c r="J927" s="22"/>
    </row>
    <row r="928">
      <c r="A928" s="32"/>
      <c r="C928" s="33"/>
      <c r="H928" s="22"/>
      <c r="J928" s="22"/>
    </row>
    <row r="929">
      <c r="A929" s="32"/>
      <c r="C929" s="33"/>
      <c r="H929" s="22"/>
      <c r="J929" s="22"/>
    </row>
    <row r="930">
      <c r="A930" s="32"/>
      <c r="C930" s="33"/>
      <c r="H930" s="22"/>
      <c r="J930" s="22"/>
    </row>
    <row r="931">
      <c r="A931" s="32"/>
      <c r="C931" s="33"/>
      <c r="H931" s="22"/>
      <c r="J931" s="22"/>
    </row>
    <row r="932">
      <c r="A932" s="32"/>
      <c r="C932" s="33"/>
      <c r="H932" s="22"/>
      <c r="J932" s="22"/>
    </row>
    <row r="933">
      <c r="A933" s="32"/>
      <c r="C933" s="33"/>
      <c r="H933" s="22"/>
      <c r="J933" s="22"/>
    </row>
    <row r="934">
      <c r="A934" s="32"/>
      <c r="C934" s="33"/>
      <c r="H934" s="22"/>
      <c r="J934" s="22"/>
    </row>
    <row r="935">
      <c r="A935" s="32"/>
      <c r="C935" s="33"/>
      <c r="H935" s="22"/>
      <c r="J935" s="22"/>
    </row>
    <row r="936">
      <c r="A936" s="32"/>
      <c r="C936" s="33"/>
      <c r="H936" s="22"/>
      <c r="J936" s="22"/>
    </row>
    <row r="937">
      <c r="A937" s="32"/>
      <c r="C937" s="33"/>
      <c r="H937" s="22"/>
      <c r="J937" s="22"/>
    </row>
    <row r="938">
      <c r="A938" s="32"/>
      <c r="C938" s="33"/>
      <c r="H938" s="22"/>
      <c r="J938" s="22"/>
    </row>
    <row r="939">
      <c r="A939" s="32"/>
      <c r="C939" s="33"/>
      <c r="H939" s="22"/>
      <c r="J939" s="22"/>
    </row>
    <row r="940">
      <c r="A940" s="32"/>
      <c r="C940" s="33"/>
      <c r="H940" s="22"/>
      <c r="J940" s="22"/>
    </row>
    <row r="941">
      <c r="A941" s="32"/>
      <c r="C941" s="33"/>
      <c r="H941" s="22"/>
      <c r="J941" s="22"/>
    </row>
    <row r="942">
      <c r="A942" s="32"/>
      <c r="C942" s="33"/>
      <c r="H942" s="22"/>
      <c r="J942" s="22"/>
    </row>
    <row r="943">
      <c r="A943" s="32"/>
      <c r="C943" s="33"/>
      <c r="H943" s="22"/>
      <c r="J943" s="22"/>
    </row>
    <row r="944">
      <c r="A944" s="32"/>
      <c r="C944" s="33"/>
      <c r="H944" s="22"/>
      <c r="J944" s="22"/>
    </row>
    <row r="945">
      <c r="A945" s="32"/>
      <c r="C945" s="33"/>
      <c r="H945" s="22"/>
      <c r="J945" s="22"/>
    </row>
    <row r="946">
      <c r="A946" s="32"/>
      <c r="C946" s="33"/>
      <c r="H946" s="22"/>
      <c r="J946" s="22"/>
    </row>
    <row r="947">
      <c r="A947" s="32"/>
      <c r="C947" s="33"/>
      <c r="H947" s="22"/>
      <c r="J947" s="22"/>
    </row>
    <row r="948">
      <c r="A948" s="32"/>
      <c r="C948" s="33"/>
      <c r="H948" s="22"/>
      <c r="J948" s="22"/>
    </row>
    <row r="949">
      <c r="A949" s="32"/>
      <c r="C949" s="33"/>
      <c r="H949" s="22"/>
      <c r="J949" s="22"/>
    </row>
    <row r="950">
      <c r="A950" s="32"/>
      <c r="C950" s="33"/>
      <c r="H950" s="22"/>
      <c r="J950" s="22"/>
    </row>
    <row r="951">
      <c r="A951" s="32"/>
      <c r="C951" s="33"/>
      <c r="H951" s="22"/>
      <c r="J951" s="22"/>
    </row>
    <row r="952">
      <c r="A952" s="32"/>
      <c r="C952" s="33"/>
      <c r="H952" s="22"/>
      <c r="J952" s="22"/>
    </row>
    <row r="953">
      <c r="A953" s="32"/>
      <c r="C953" s="33"/>
      <c r="H953" s="22"/>
      <c r="J953" s="22"/>
    </row>
    <row r="954">
      <c r="A954" s="32"/>
      <c r="C954" s="33"/>
      <c r="H954" s="22"/>
      <c r="J954" s="22"/>
    </row>
    <row r="955">
      <c r="A955" s="32"/>
      <c r="C955" s="33"/>
      <c r="H955" s="22"/>
      <c r="J955" s="22"/>
    </row>
    <row r="956">
      <c r="A956" s="32"/>
      <c r="C956" s="33"/>
      <c r="H956" s="22"/>
      <c r="J956" s="22"/>
    </row>
    <row r="957">
      <c r="A957" s="32"/>
      <c r="C957" s="33"/>
      <c r="H957" s="22"/>
      <c r="J957" s="22"/>
    </row>
    <row r="958">
      <c r="A958" s="32"/>
      <c r="C958" s="33"/>
      <c r="H958" s="22"/>
      <c r="J958" s="22"/>
    </row>
    <row r="959">
      <c r="A959" s="32"/>
      <c r="C959" s="33"/>
      <c r="H959" s="22"/>
      <c r="J959" s="22"/>
    </row>
    <row r="960">
      <c r="A960" s="32"/>
      <c r="C960" s="33"/>
      <c r="H960" s="22"/>
      <c r="J960" s="22"/>
    </row>
    <row r="961">
      <c r="A961" s="32"/>
      <c r="C961" s="33"/>
      <c r="H961" s="22"/>
      <c r="J961" s="22"/>
    </row>
    <row r="962">
      <c r="A962" s="32"/>
      <c r="C962" s="33"/>
      <c r="H962" s="22"/>
      <c r="J962" s="22"/>
    </row>
    <row r="963">
      <c r="A963" s="32"/>
      <c r="C963" s="33"/>
      <c r="H963" s="22"/>
      <c r="J963" s="22"/>
    </row>
    <row r="964">
      <c r="A964" s="32"/>
      <c r="C964" s="33"/>
      <c r="H964" s="22"/>
      <c r="J964" s="22"/>
    </row>
    <row r="965">
      <c r="A965" s="32"/>
      <c r="C965" s="33"/>
      <c r="H965" s="22"/>
      <c r="J965" s="22"/>
    </row>
    <row r="966">
      <c r="A966" s="32"/>
      <c r="C966" s="33"/>
      <c r="H966" s="22"/>
      <c r="J966" s="22"/>
    </row>
    <row r="967">
      <c r="A967" s="32"/>
      <c r="C967" s="33"/>
      <c r="H967" s="22"/>
      <c r="J967" s="22"/>
    </row>
    <row r="968">
      <c r="A968" s="32"/>
      <c r="C968" s="33"/>
      <c r="H968" s="22"/>
      <c r="J968" s="22"/>
    </row>
    <row r="969">
      <c r="A969" s="32"/>
      <c r="C969" s="33"/>
      <c r="H969" s="22"/>
      <c r="J969" s="22"/>
    </row>
    <row r="970">
      <c r="A970" s="32"/>
      <c r="C970" s="33"/>
      <c r="H970" s="22"/>
      <c r="J970" s="22"/>
    </row>
    <row r="971">
      <c r="A971" s="32"/>
      <c r="C971" s="33"/>
      <c r="H971" s="22"/>
      <c r="J971" s="22"/>
    </row>
    <row r="972">
      <c r="A972" s="32"/>
      <c r="C972" s="33"/>
      <c r="H972" s="22"/>
      <c r="J972" s="22"/>
    </row>
    <row r="973">
      <c r="A973" s="32"/>
      <c r="C973" s="33"/>
      <c r="H973" s="22"/>
      <c r="J973" s="22"/>
    </row>
    <row r="974">
      <c r="A974" s="32"/>
      <c r="C974" s="33"/>
      <c r="H974" s="22"/>
      <c r="J974" s="22"/>
    </row>
    <row r="975">
      <c r="A975" s="32"/>
      <c r="C975" s="33"/>
      <c r="H975" s="22"/>
      <c r="J975" s="22"/>
    </row>
    <row r="976">
      <c r="A976" s="32"/>
      <c r="C976" s="33"/>
      <c r="H976" s="22"/>
      <c r="J976" s="22"/>
    </row>
    <row r="977">
      <c r="A977" s="32"/>
      <c r="C977" s="33"/>
      <c r="H977" s="22"/>
      <c r="J977" s="22"/>
    </row>
    <row r="978">
      <c r="A978" s="32"/>
      <c r="C978" s="33"/>
      <c r="H978" s="22"/>
      <c r="J978" s="22"/>
    </row>
    <row r="979">
      <c r="A979" s="32"/>
      <c r="C979" s="33"/>
      <c r="H979" s="22"/>
      <c r="J979" s="22"/>
    </row>
    <row r="980">
      <c r="A980" s="32"/>
      <c r="C980" s="33"/>
      <c r="H980" s="22"/>
      <c r="J980" s="22"/>
    </row>
    <row r="981">
      <c r="A981" s="32"/>
      <c r="C981" s="33"/>
      <c r="H981" s="22"/>
      <c r="J981" s="22"/>
    </row>
    <row r="982">
      <c r="A982" s="32"/>
      <c r="C982" s="33"/>
      <c r="H982" s="22"/>
      <c r="J982" s="22"/>
    </row>
    <row r="983">
      <c r="A983" s="32"/>
      <c r="C983" s="33"/>
      <c r="H983" s="22"/>
      <c r="J983" s="22"/>
    </row>
    <row r="984">
      <c r="A984" s="32"/>
      <c r="C984" s="33"/>
      <c r="H984" s="22"/>
      <c r="J984" s="22"/>
    </row>
    <row r="985">
      <c r="A985" s="32"/>
      <c r="C985" s="33"/>
      <c r="H985" s="22"/>
      <c r="J985" s="22"/>
    </row>
    <row r="986">
      <c r="A986" s="32"/>
      <c r="C986" s="33"/>
      <c r="H986" s="22"/>
      <c r="J986" s="22"/>
    </row>
    <row r="987">
      <c r="A987" s="32"/>
      <c r="C987" s="33"/>
      <c r="H987" s="22"/>
      <c r="J987" s="22"/>
    </row>
    <row r="988">
      <c r="A988" s="32"/>
      <c r="C988" s="33"/>
      <c r="H988" s="22"/>
      <c r="J988" s="22"/>
    </row>
    <row r="989">
      <c r="A989" s="32"/>
      <c r="C989" s="33"/>
      <c r="H989" s="22"/>
      <c r="J989" s="22"/>
    </row>
    <row r="990">
      <c r="A990" s="32"/>
      <c r="C990" s="33"/>
      <c r="H990" s="22"/>
      <c r="J990" s="22"/>
    </row>
    <row r="991">
      <c r="A991" s="32"/>
      <c r="C991" s="33"/>
      <c r="H991" s="22"/>
      <c r="J991" s="22"/>
    </row>
    <row r="992">
      <c r="A992" s="32"/>
      <c r="C992" s="33"/>
      <c r="H992" s="22"/>
      <c r="J992" s="22"/>
    </row>
    <row r="993">
      <c r="A993" s="32"/>
      <c r="C993" s="33"/>
      <c r="H993" s="22"/>
      <c r="J993" s="22"/>
    </row>
    <row r="994">
      <c r="A994" s="32"/>
      <c r="C994" s="33"/>
      <c r="H994" s="22"/>
      <c r="J994" s="22"/>
    </row>
    <row r="995">
      <c r="A995" s="32"/>
      <c r="C995" s="33"/>
      <c r="H995" s="22"/>
      <c r="J995" s="22"/>
    </row>
    <row r="996">
      <c r="A996" s="32"/>
      <c r="C996" s="33"/>
      <c r="H996" s="22"/>
      <c r="J996" s="22"/>
    </row>
    <row r="997">
      <c r="A997" s="32"/>
      <c r="C997" s="33"/>
      <c r="H997" s="22"/>
      <c r="J997" s="22"/>
    </row>
    <row r="998">
      <c r="A998" s="32"/>
      <c r="C998" s="33"/>
      <c r="H998" s="22"/>
      <c r="J998" s="22"/>
    </row>
    <row r="999">
      <c r="A999" s="32"/>
      <c r="C999" s="33"/>
      <c r="H999" s="22"/>
      <c r="J999" s="22"/>
    </row>
    <row r="1000">
      <c r="A1000" s="32"/>
      <c r="C1000" s="33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62</v>
      </c>
      <c r="B1" s="8" t="s">
        <v>63</v>
      </c>
      <c r="C1" s="9" t="s">
        <v>79</v>
      </c>
      <c r="D1" s="8" t="s">
        <v>52</v>
      </c>
      <c r="E1" s="8" t="s">
        <v>65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Information'!B9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  <c r="J2" s="22"/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  <c r="J3" s="22"/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  <c r="J4" s="22"/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  <c r="J5" s="22"/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s="22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  <c r="J7" s="22"/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  <c r="J8" s="22"/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  <c r="J9" s="22"/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  <c r="J10" s="22"/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s="22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  <c r="J12" s="22"/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  <c r="J13" s="22"/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  <c r="J14" s="22"/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  <c r="J15" s="22"/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s="22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  <c r="J17" s="22"/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  <c r="J18" s="22"/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  <c r="J19" s="22"/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  <c r="J20" s="22"/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s="22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  <c r="J22" s="22"/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  <c r="J23" s="22"/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  <c r="J24" s="22"/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  <c r="J25" s="22"/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s="22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  <c r="J27" s="22"/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  <c r="J28" s="22"/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  <c r="J29" s="22"/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  <c r="J30" s="22"/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s="22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  <c r="J32" s="22"/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  <c r="J33" s="22"/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  <c r="J34" s="22"/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  <c r="J35" s="22"/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  <c r="J37" s="22"/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  <c r="J38" s="22"/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  <c r="J39" s="22"/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  <c r="J40" s="22"/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  <c r="J42" s="22"/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  <c r="J43" s="22"/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  <c r="J44" s="22"/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  <c r="J45" s="22"/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  <c r="J47" s="22"/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  <c r="J48" s="22"/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  <c r="J49" s="22"/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  <c r="J50" s="22"/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  <c r="J52" s="22"/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  <c r="J53" s="22"/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  <c r="J54" s="22"/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H222" s="22"/>
      <c r="J222" s="22"/>
    </row>
    <row r="223">
      <c r="A223" s="32"/>
      <c r="C223" s="33"/>
      <c r="H223" s="22"/>
      <c r="J223" s="22"/>
    </row>
    <row r="224">
      <c r="A224" s="32"/>
      <c r="C224" s="33"/>
      <c r="H224" s="22"/>
      <c r="J224" s="22"/>
    </row>
    <row r="225">
      <c r="A225" s="32"/>
      <c r="C225" s="33"/>
      <c r="H225" s="22"/>
      <c r="J225" s="22"/>
    </row>
    <row r="226">
      <c r="A226" s="32"/>
      <c r="C226" s="33"/>
      <c r="H226" s="22"/>
      <c r="J226" s="22"/>
    </row>
    <row r="227">
      <c r="A227" s="32"/>
      <c r="C227" s="33"/>
      <c r="H227" s="22"/>
      <c r="J227" s="22"/>
    </row>
    <row r="228">
      <c r="A228" s="32"/>
      <c r="C228" s="33"/>
      <c r="H228" s="22"/>
      <c r="J228" s="22"/>
    </row>
    <row r="229">
      <c r="A229" s="32"/>
      <c r="C229" s="33"/>
      <c r="H229" s="22"/>
      <c r="J229" s="22"/>
    </row>
    <row r="230">
      <c r="A230" s="32"/>
      <c r="C230" s="33"/>
      <c r="H230" s="22"/>
      <c r="J230" s="22"/>
    </row>
    <row r="231">
      <c r="A231" s="32"/>
      <c r="C231" s="33"/>
      <c r="H231" s="22"/>
      <c r="J231" s="22"/>
    </row>
    <row r="232">
      <c r="A232" s="32"/>
      <c r="C232" s="33"/>
      <c r="H232" s="22"/>
      <c r="J232" s="22"/>
    </row>
    <row r="233">
      <c r="A233" s="32"/>
      <c r="C233" s="33"/>
      <c r="H233" s="22"/>
      <c r="J233" s="22"/>
    </row>
    <row r="234">
      <c r="A234" s="32"/>
      <c r="C234" s="33"/>
      <c r="H234" s="22"/>
      <c r="J234" s="22"/>
    </row>
    <row r="235">
      <c r="A235" s="32"/>
      <c r="C235" s="33"/>
      <c r="H235" s="22"/>
      <c r="J235" s="22"/>
    </row>
    <row r="236">
      <c r="A236" s="32"/>
      <c r="C236" s="33"/>
      <c r="H236" s="22"/>
      <c r="J236" s="22"/>
    </row>
    <row r="237">
      <c r="A237" s="32"/>
      <c r="C237" s="33"/>
      <c r="H237" s="22"/>
      <c r="J237" s="22"/>
    </row>
    <row r="238">
      <c r="A238" s="32"/>
      <c r="C238" s="33"/>
      <c r="H238" s="22"/>
      <c r="J238" s="22"/>
    </row>
    <row r="239">
      <c r="A239" s="32"/>
      <c r="C239" s="33"/>
      <c r="H239" s="22"/>
      <c r="J239" s="22"/>
    </row>
    <row r="240">
      <c r="A240" s="32"/>
      <c r="C240" s="33"/>
      <c r="H240" s="22"/>
      <c r="J240" s="22"/>
    </row>
    <row r="241">
      <c r="A241" s="32"/>
      <c r="C241" s="33"/>
      <c r="H241" s="22"/>
      <c r="J241" s="22"/>
    </row>
    <row r="242">
      <c r="A242" s="32"/>
      <c r="C242" s="33"/>
      <c r="H242" s="22"/>
      <c r="J242" s="22"/>
    </row>
    <row r="243">
      <c r="A243" s="32"/>
      <c r="C243" s="33"/>
      <c r="H243" s="22"/>
      <c r="J243" s="22"/>
    </row>
    <row r="244">
      <c r="A244" s="32"/>
      <c r="C244" s="33"/>
      <c r="H244" s="22"/>
      <c r="J244" s="22"/>
    </row>
    <row r="245">
      <c r="A245" s="32"/>
      <c r="C245" s="33"/>
      <c r="H245" s="22"/>
      <c r="J245" s="22"/>
    </row>
    <row r="246">
      <c r="A246" s="32"/>
      <c r="C246" s="33"/>
      <c r="H246" s="22"/>
      <c r="J246" s="22"/>
    </row>
    <row r="247">
      <c r="A247" s="32"/>
      <c r="C247" s="33"/>
      <c r="H247" s="22"/>
      <c r="J247" s="22"/>
    </row>
    <row r="248">
      <c r="A248" s="32"/>
      <c r="C248" s="33"/>
      <c r="H248" s="22"/>
      <c r="J248" s="22"/>
    </row>
    <row r="249">
      <c r="A249" s="32"/>
      <c r="C249" s="33"/>
      <c r="H249" s="22"/>
      <c r="J249" s="22"/>
    </row>
    <row r="250">
      <c r="A250" s="32"/>
      <c r="C250" s="33"/>
      <c r="H250" s="22"/>
      <c r="J250" s="22"/>
    </row>
    <row r="251">
      <c r="A251" s="32"/>
      <c r="C251" s="33"/>
      <c r="H251" s="22"/>
      <c r="J251" s="22"/>
    </row>
    <row r="252">
      <c r="A252" s="32"/>
      <c r="C252" s="33"/>
      <c r="H252" s="22"/>
      <c r="J252" s="22"/>
    </row>
    <row r="253">
      <c r="A253" s="32"/>
      <c r="C253" s="33"/>
      <c r="H253" s="22"/>
      <c r="J253" s="22"/>
    </row>
    <row r="254">
      <c r="A254" s="32"/>
      <c r="C254" s="33"/>
      <c r="H254" s="22"/>
      <c r="J254" s="22"/>
    </row>
    <row r="255">
      <c r="A255" s="32"/>
      <c r="C255" s="33"/>
      <c r="H255" s="22"/>
      <c r="J255" s="22"/>
    </row>
    <row r="256">
      <c r="A256" s="32"/>
      <c r="C256" s="33"/>
      <c r="H256" s="22"/>
      <c r="J256" s="22"/>
    </row>
    <row r="257">
      <c r="A257" s="32"/>
      <c r="C257" s="33"/>
      <c r="H257" s="22"/>
      <c r="J257" s="22"/>
    </row>
    <row r="258">
      <c r="A258" s="32"/>
      <c r="C258" s="33"/>
      <c r="H258" s="22"/>
      <c r="J258" s="22"/>
    </row>
    <row r="259">
      <c r="A259" s="32"/>
      <c r="C259" s="33"/>
      <c r="H259" s="22"/>
      <c r="J259" s="22"/>
    </row>
    <row r="260">
      <c r="A260" s="32"/>
      <c r="C260" s="33"/>
      <c r="H260" s="22"/>
      <c r="J260" s="22"/>
    </row>
    <row r="261">
      <c r="A261" s="32"/>
      <c r="C261" s="33"/>
      <c r="H261" s="22"/>
      <c r="J261" s="22"/>
    </row>
    <row r="262">
      <c r="A262" s="32"/>
      <c r="C262" s="33"/>
      <c r="H262" s="22"/>
      <c r="J262" s="22"/>
    </row>
    <row r="263">
      <c r="A263" s="32"/>
      <c r="C263" s="33"/>
      <c r="H263" s="22"/>
      <c r="J263" s="22"/>
    </row>
    <row r="264">
      <c r="A264" s="32"/>
      <c r="C264" s="33"/>
      <c r="H264" s="22"/>
      <c r="J264" s="22"/>
    </row>
    <row r="265">
      <c r="A265" s="32"/>
      <c r="C265" s="33"/>
      <c r="H265" s="22"/>
      <c r="J265" s="22"/>
    </row>
    <row r="266">
      <c r="A266" s="32"/>
      <c r="C266" s="33"/>
      <c r="H266" s="22"/>
      <c r="J266" s="22"/>
    </row>
    <row r="267">
      <c r="A267" s="32"/>
      <c r="C267" s="33"/>
      <c r="H267" s="22"/>
      <c r="J267" s="22"/>
    </row>
    <row r="268">
      <c r="A268" s="32"/>
      <c r="C268" s="33"/>
      <c r="H268" s="22"/>
      <c r="J268" s="22"/>
    </row>
    <row r="269">
      <c r="A269" s="32"/>
      <c r="C269" s="33"/>
      <c r="H269" s="22"/>
      <c r="J269" s="22"/>
    </row>
    <row r="270">
      <c r="A270" s="32"/>
      <c r="C270" s="33"/>
      <c r="H270" s="22"/>
      <c r="J270" s="22"/>
    </row>
    <row r="271">
      <c r="A271" s="32"/>
      <c r="C271" s="33"/>
      <c r="H271" s="22"/>
      <c r="J271" s="22"/>
    </row>
    <row r="272">
      <c r="A272" s="32"/>
      <c r="C272" s="33"/>
      <c r="H272" s="22"/>
      <c r="J272" s="22"/>
    </row>
    <row r="273">
      <c r="A273" s="32"/>
      <c r="C273" s="33"/>
      <c r="H273" s="22"/>
      <c r="J273" s="22"/>
    </row>
    <row r="274">
      <c r="A274" s="32"/>
      <c r="C274" s="33"/>
      <c r="H274" s="22"/>
      <c r="J274" s="22"/>
    </row>
    <row r="275">
      <c r="A275" s="32"/>
      <c r="C275" s="33"/>
      <c r="H275" s="22"/>
      <c r="J275" s="22"/>
    </row>
    <row r="276">
      <c r="A276" s="32"/>
      <c r="C276" s="33"/>
      <c r="H276" s="22"/>
      <c r="J276" s="22"/>
    </row>
    <row r="277">
      <c r="A277" s="32"/>
      <c r="C277" s="33"/>
      <c r="H277" s="22"/>
      <c r="J277" s="22"/>
    </row>
    <row r="278">
      <c r="A278" s="32"/>
      <c r="C278" s="33"/>
      <c r="H278" s="22"/>
      <c r="J278" s="22"/>
    </row>
    <row r="279">
      <c r="A279" s="32"/>
      <c r="C279" s="33"/>
      <c r="H279" s="22"/>
      <c r="J279" s="22"/>
    </row>
    <row r="280">
      <c r="A280" s="32"/>
      <c r="C280" s="33"/>
      <c r="H280" s="22"/>
      <c r="J280" s="22"/>
    </row>
    <row r="281">
      <c r="A281" s="32"/>
      <c r="C281" s="33"/>
      <c r="H281" s="22"/>
      <c r="J281" s="22"/>
    </row>
    <row r="282">
      <c r="A282" s="32"/>
      <c r="C282" s="33"/>
      <c r="H282" s="22"/>
      <c r="J282" s="22"/>
    </row>
    <row r="283">
      <c r="A283" s="32"/>
      <c r="C283" s="33"/>
      <c r="H283" s="22"/>
      <c r="J283" s="22"/>
    </row>
    <row r="284">
      <c r="A284" s="32"/>
      <c r="C284" s="33"/>
      <c r="H284" s="22"/>
      <c r="J284" s="22"/>
    </row>
    <row r="285">
      <c r="A285" s="32"/>
      <c r="C285" s="33"/>
      <c r="H285" s="22"/>
      <c r="J285" s="22"/>
    </row>
    <row r="286">
      <c r="A286" s="32"/>
      <c r="C286" s="33"/>
      <c r="H286" s="22"/>
      <c r="J286" s="22"/>
    </row>
    <row r="287">
      <c r="A287" s="32"/>
      <c r="C287" s="33"/>
      <c r="H287" s="22"/>
      <c r="J287" s="22"/>
    </row>
    <row r="288">
      <c r="A288" s="32"/>
      <c r="C288" s="33"/>
      <c r="H288" s="22"/>
      <c r="J288" s="22"/>
    </row>
    <row r="289">
      <c r="A289" s="32"/>
      <c r="C289" s="33"/>
      <c r="H289" s="22"/>
      <c r="J289" s="22"/>
    </row>
    <row r="290">
      <c r="A290" s="32"/>
      <c r="C290" s="33"/>
      <c r="H290" s="22"/>
      <c r="J290" s="22"/>
    </row>
    <row r="291">
      <c r="A291" s="32"/>
      <c r="C291" s="33"/>
      <c r="H291" s="22"/>
      <c r="J291" s="22"/>
    </row>
    <row r="292">
      <c r="A292" s="32"/>
      <c r="C292" s="33"/>
      <c r="H292" s="22"/>
      <c r="J292" s="22"/>
    </row>
    <row r="293">
      <c r="A293" s="32"/>
      <c r="C293" s="33"/>
      <c r="H293" s="22"/>
      <c r="J293" s="22"/>
    </row>
    <row r="294">
      <c r="A294" s="32"/>
      <c r="C294" s="33"/>
      <c r="H294" s="22"/>
      <c r="J294" s="22"/>
    </row>
    <row r="295">
      <c r="A295" s="32"/>
      <c r="C295" s="33"/>
      <c r="H295" s="22"/>
      <c r="J295" s="22"/>
    </row>
    <row r="296">
      <c r="A296" s="32"/>
      <c r="C296" s="33"/>
      <c r="H296" s="22"/>
      <c r="J296" s="22"/>
    </row>
    <row r="297">
      <c r="A297" s="32"/>
      <c r="C297" s="33"/>
      <c r="H297" s="22"/>
      <c r="J297" s="22"/>
    </row>
    <row r="298">
      <c r="A298" s="32"/>
      <c r="C298" s="33"/>
      <c r="H298" s="22"/>
      <c r="J298" s="22"/>
    </row>
    <row r="299">
      <c r="A299" s="32"/>
      <c r="C299" s="33"/>
      <c r="H299" s="22"/>
      <c r="J299" s="22"/>
    </row>
    <row r="300">
      <c r="A300" s="32"/>
      <c r="C300" s="33"/>
      <c r="H300" s="22"/>
      <c r="J300" s="22"/>
    </row>
    <row r="301">
      <c r="A301" s="32"/>
      <c r="C301" s="33"/>
      <c r="H301" s="22"/>
      <c r="J301" s="22"/>
    </row>
    <row r="302">
      <c r="A302" s="32"/>
      <c r="C302" s="33"/>
      <c r="H302" s="22"/>
      <c r="J302" s="22"/>
    </row>
    <row r="303">
      <c r="A303" s="32"/>
      <c r="C303" s="33"/>
      <c r="H303" s="22"/>
      <c r="J303" s="22"/>
    </row>
    <row r="304">
      <c r="A304" s="32"/>
      <c r="C304" s="33"/>
      <c r="H304" s="22"/>
      <c r="J304" s="22"/>
    </row>
    <row r="305">
      <c r="A305" s="32"/>
      <c r="C305" s="33"/>
      <c r="H305" s="22"/>
      <c r="J305" s="22"/>
    </row>
    <row r="306">
      <c r="A306" s="32"/>
      <c r="C306" s="33"/>
      <c r="H306" s="22"/>
      <c r="J306" s="22"/>
    </row>
    <row r="307">
      <c r="A307" s="32"/>
      <c r="C307" s="33"/>
      <c r="H307" s="22"/>
      <c r="J307" s="22"/>
    </row>
    <row r="308">
      <c r="A308" s="32"/>
      <c r="C308" s="33"/>
      <c r="H308" s="22"/>
      <c r="J308" s="22"/>
    </row>
    <row r="309">
      <c r="A309" s="32"/>
      <c r="C309" s="33"/>
      <c r="H309" s="22"/>
      <c r="J309" s="22"/>
    </row>
    <row r="310">
      <c r="A310" s="32"/>
      <c r="C310" s="33"/>
      <c r="H310" s="22"/>
      <c r="J310" s="22"/>
    </row>
    <row r="311">
      <c r="A311" s="32"/>
      <c r="C311" s="33"/>
      <c r="H311" s="22"/>
      <c r="J311" s="22"/>
    </row>
    <row r="312">
      <c r="A312" s="32"/>
      <c r="C312" s="33"/>
      <c r="H312" s="22"/>
      <c r="J312" s="22"/>
    </row>
    <row r="313">
      <c r="A313" s="32"/>
      <c r="C313" s="33"/>
      <c r="H313" s="22"/>
      <c r="J313" s="22"/>
    </row>
    <row r="314">
      <c r="A314" s="32"/>
      <c r="C314" s="33"/>
      <c r="H314" s="22"/>
      <c r="J314" s="22"/>
    </row>
    <row r="315">
      <c r="A315" s="32"/>
      <c r="C315" s="33"/>
      <c r="H315" s="22"/>
      <c r="J315" s="22"/>
    </row>
    <row r="316">
      <c r="A316" s="32"/>
      <c r="C316" s="33"/>
      <c r="H316" s="22"/>
      <c r="J316" s="22"/>
    </row>
    <row r="317">
      <c r="A317" s="32"/>
      <c r="C317" s="33"/>
      <c r="H317" s="22"/>
      <c r="J317" s="22"/>
    </row>
    <row r="318">
      <c r="A318" s="32"/>
      <c r="C318" s="33"/>
      <c r="H318" s="22"/>
      <c r="J318" s="22"/>
    </row>
    <row r="319">
      <c r="A319" s="32"/>
      <c r="C319" s="33"/>
      <c r="H319" s="22"/>
      <c r="J319" s="22"/>
    </row>
    <row r="320">
      <c r="A320" s="32"/>
      <c r="C320" s="33"/>
      <c r="H320" s="22"/>
      <c r="J320" s="22"/>
    </row>
    <row r="321">
      <c r="A321" s="32"/>
      <c r="C321" s="33"/>
      <c r="H321" s="22"/>
      <c r="J321" s="22"/>
    </row>
    <row r="322">
      <c r="A322" s="32"/>
      <c r="C322" s="33"/>
      <c r="H322" s="22"/>
      <c r="J322" s="22"/>
    </row>
    <row r="323">
      <c r="A323" s="32"/>
      <c r="C323" s="33"/>
      <c r="H323" s="22"/>
      <c r="J323" s="22"/>
    </row>
    <row r="324">
      <c r="A324" s="32"/>
      <c r="C324" s="33"/>
      <c r="H324" s="22"/>
      <c r="J324" s="22"/>
    </row>
    <row r="325">
      <c r="A325" s="32"/>
      <c r="C325" s="33"/>
      <c r="H325" s="22"/>
      <c r="J325" s="22"/>
    </row>
    <row r="326">
      <c r="A326" s="32"/>
      <c r="C326" s="33"/>
      <c r="H326" s="22"/>
      <c r="J326" s="22"/>
    </row>
    <row r="327">
      <c r="A327" s="32"/>
      <c r="C327" s="33"/>
      <c r="H327" s="22"/>
      <c r="J327" s="22"/>
    </row>
    <row r="328">
      <c r="A328" s="32"/>
      <c r="C328" s="33"/>
      <c r="H328" s="22"/>
      <c r="J328" s="22"/>
    </row>
    <row r="329">
      <c r="A329" s="32"/>
      <c r="C329" s="33"/>
      <c r="H329" s="22"/>
      <c r="J329" s="22"/>
    </row>
    <row r="330">
      <c r="A330" s="32"/>
      <c r="C330" s="33"/>
      <c r="H330" s="22"/>
      <c r="J330" s="22"/>
    </row>
    <row r="331">
      <c r="A331" s="32"/>
      <c r="C331" s="33"/>
      <c r="H331" s="22"/>
      <c r="J331" s="22"/>
    </row>
    <row r="332">
      <c r="A332" s="32"/>
      <c r="C332" s="33"/>
      <c r="H332" s="22"/>
      <c r="J332" s="22"/>
    </row>
    <row r="333">
      <c r="A333" s="32"/>
      <c r="C333" s="33"/>
      <c r="H333" s="22"/>
      <c r="J333" s="22"/>
    </row>
    <row r="334">
      <c r="A334" s="32"/>
      <c r="C334" s="33"/>
      <c r="H334" s="22"/>
      <c r="J334" s="22"/>
    </row>
    <row r="335">
      <c r="A335" s="32"/>
      <c r="C335" s="33"/>
      <c r="H335" s="22"/>
      <c r="J335" s="22"/>
    </row>
    <row r="336">
      <c r="A336" s="32"/>
      <c r="C336" s="33"/>
      <c r="H336" s="22"/>
      <c r="J336" s="22"/>
    </row>
    <row r="337">
      <c r="A337" s="32"/>
      <c r="C337" s="33"/>
      <c r="H337" s="22"/>
      <c r="J337" s="22"/>
    </row>
    <row r="338">
      <c r="A338" s="32"/>
      <c r="C338" s="33"/>
      <c r="H338" s="22"/>
      <c r="J338" s="22"/>
    </row>
    <row r="339">
      <c r="A339" s="32"/>
      <c r="C339" s="33"/>
      <c r="H339" s="22"/>
      <c r="J339" s="22"/>
    </row>
    <row r="340">
      <c r="A340" s="32"/>
      <c r="C340" s="33"/>
      <c r="H340" s="22"/>
      <c r="J340" s="22"/>
    </row>
    <row r="341">
      <c r="A341" s="32"/>
      <c r="C341" s="33"/>
      <c r="H341" s="22"/>
      <c r="J341" s="22"/>
    </row>
    <row r="342">
      <c r="A342" s="32"/>
      <c r="C342" s="33"/>
      <c r="H342" s="22"/>
      <c r="J342" s="22"/>
    </row>
    <row r="343">
      <c r="A343" s="32"/>
      <c r="C343" s="33"/>
      <c r="H343" s="22"/>
      <c r="J343" s="22"/>
    </row>
    <row r="344">
      <c r="A344" s="32"/>
      <c r="C344" s="33"/>
      <c r="H344" s="22"/>
      <c r="J344" s="22"/>
    </row>
    <row r="345">
      <c r="A345" s="32"/>
      <c r="C345" s="33"/>
      <c r="H345" s="22"/>
      <c r="J345" s="22"/>
    </row>
    <row r="346">
      <c r="A346" s="32"/>
      <c r="C346" s="33"/>
      <c r="H346" s="22"/>
      <c r="J346" s="22"/>
    </row>
    <row r="347">
      <c r="A347" s="32"/>
      <c r="C347" s="33"/>
      <c r="H347" s="22"/>
      <c r="J347" s="22"/>
    </row>
    <row r="348">
      <c r="A348" s="32"/>
      <c r="C348" s="33"/>
      <c r="H348" s="22"/>
      <c r="J348" s="22"/>
    </row>
    <row r="349">
      <c r="A349" s="32"/>
      <c r="C349" s="33"/>
      <c r="H349" s="22"/>
      <c r="J349" s="22"/>
    </row>
    <row r="350">
      <c r="A350" s="32"/>
      <c r="C350" s="33"/>
      <c r="H350" s="22"/>
      <c r="J350" s="22"/>
    </row>
    <row r="351">
      <c r="A351" s="32"/>
      <c r="C351" s="33"/>
      <c r="H351" s="22"/>
      <c r="J351" s="22"/>
    </row>
    <row r="352">
      <c r="A352" s="32"/>
      <c r="C352" s="33"/>
      <c r="H352" s="22"/>
      <c r="J352" s="22"/>
    </row>
    <row r="353">
      <c r="A353" s="32"/>
      <c r="C353" s="33"/>
      <c r="H353" s="22"/>
      <c r="J353" s="22"/>
    </row>
    <row r="354">
      <c r="A354" s="32"/>
      <c r="C354" s="33"/>
      <c r="H354" s="22"/>
      <c r="J354" s="22"/>
    </row>
    <row r="355">
      <c r="A355" s="32"/>
      <c r="C355" s="33"/>
      <c r="H355" s="22"/>
      <c r="J355" s="22"/>
    </row>
    <row r="356">
      <c r="A356" s="32"/>
      <c r="C356" s="33"/>
      <c r="H356" s="22"/>
      <c r="J356" s="22"/>
    </row>
    <row r="357">
      <c r="A357" s="32"/>
      <c r="C357" s="33"/>
      <c r="H357" s="22"/>
      <c r="J357" s="22"/>
    </row>
    <row r="358">
      <c r="A358" s="32"/>
      <c r="C358" s="33"/>
      <c r="H358" s="22"/>
      <c r="J358" s="22"/>
    </row>
    <row r="359">
      <c r="A359" s="32"/>
      <c r="C359" s="33"/>
      <c r="H359" s="22"/>
      <c r="J359" s="22"/>
    </row>
    <row r="360">
      <c r="A360" s="32"/>
      <c r="C360" s="33"/>
      <c r="H360" s="22"/>
      <c r="J360" s="22"/>
    </row>
    <row r="361">
      <c r="A361" s="32"/>
      <c r="C361" s="33"/>
      <c r="H361" s="22"/>
      <c r="J361" s="22"/>
    </row>
    <row r="362">
      <c r="A362" s="32"/>
      <c r="C362" s="33"/>
      <c r="H362" s="22"/>
      <c r="J362" s="22"/>
    </row>
    <row r="363">
      <c r="A363" s="32"/>
      <c r="C363" s="33"/>
      <c r="H363" s="22"/>
      <c r="J363" s="22"/>
    </row>
    <row r="364">
      <c r="A364" s="32"/>
      <c r="C364" s="33"/>
      <c r="H364" s="22"/>
      <c r="J364" s="22"/>
    </row>
    <row r="365">
      <c r="A365" s="32"/>
      <c r="C365" s="33"/>
      <c r="H365" s="22"/>
      <c r="J365" s="22"/>
    </row>
    <row r="366">
      <c r="A366" s="32"/>
      <c r="C366" s="33"/>
      <c r="H366" s="22"/>
      <c r="J366" s="22"/>
    </row>
    <row r="367">
      <c r="A367" s="32"/>
      <c r="C367" s="33"/>
      <c r="H367" s="22"/>
      <c r="J367" s="22"/>
    </row>
    <row r="368">
      <c r="A368" s="32"/>
      <c r="C368" s="33"/>
      <c r="H368" s="22"/>
      <c r="J368" s="22"/>
    </row>
    <row r="369">
      <c r="A369" s="32"/>
      <c r="C369" s="33"/>
      <c r="H369" s="22"/>
      <c r="J369" s="22"/>
    </row>
    <row r="370">
      <c r="A370" s="32"/>
      <c r="C370" s="33"/>
      <c r="H370" s="22"/>
      <c r="J370" s="22"/>
    </row>
    <row r="371">
      <c r="A371" s="32"/>
      <c r="C371" s="33"/>
      <c r="H371" s="22"/>
      <c r="J371" s="22"/>
    </row>
    <row r="372">
      <c r="A372" s="32"/>
      <c r="C372" s="33"/>
      <c r="H372" s="22"/>
      <c r="J372" s="22"/>
    </row>
    <row r="373">
      <c r="A373" s="32"/>
      <c r="C373" s="33"/>
      <c r="H373" s="22"/>
      <c r="J373" s="22"/>
    </row>
    <row r="374">
      <c r="A374" s="32"/>
      <c r="C374" s="33"/>
      <c r="H374" s="22"/>
      <c r="J374" s="22"/>
    </row>
    <row r="375">
      <c r="A375" s="32"/>
      <c r="C375" s="33"/>
      <c r="H375" s="22"/>
      <c r="J375" s="22"/>
    </row>
    <row r="376">
      <c r="A376" s="32"/>
      <c r="C376" s="33"/>
      <c r="H376" s="22"/>
      <c r="J376" s="22"/>
    </row>
    <row r="377">
      <c r="A377" s="32"/>
      <c r="C377" s="33"/>
      <c r="H377" s="22"/>
      <c r="J377" s="22"/>
    </row>
    <row r="378">
      <c r="A378" s="32"/>
      <c r="C378" s="33"/>
      <c r="H378" s="22"/>
      <c r="J378" s="22"/>
    </row>
    <row r="379">
      <c r="A379" s="32"/>
      <c r="C379" s="33"/>
      <c r="H379" s="22"/>
      <c r="J379" s="22"/>
    </row>
    <row r="380">
      <c r="A380" s="32"/>
      <c r="C380" s="33"/>
      <c r="H380" s="22"/>
      <c r="J380" s="22"/>
    </row>
    <row r="381">
      <c r="A381" s="32"/>
      <c r="C381" s="33"/>
      <c r="H381" s="22"/>
      <c r="J381" s="22"/>
    </row>
    <row r="382">
      <c r="A382" s="32"/>
      <c r="C382" s="33"/>
      <c r="H382" s="22"/>
      <c r="J382" s="22"/>
    </row>
    <row r="383">
      <c r="A383" s="32"/>
      <c r="C383" s="33"/>
      <c r="H383" s="22"/>
      <c r="J383" s="22"/>
    </row>
    <row r="384">
      <c r="A384" s="32"/>
      <c r="C384" s="33"/>
      <c r="H384" s="22"/>
      <c r="J384" s="22"/>
    </row>
    <row r="385">
      <c r="A385" s="32"/>
      <c r="C385" s="33"/>
      <c r="H385" s="22"/>
      <c r="J385" s="22"/>
    </row>
    <row r="386">
      <c r="A386" s="32"/>
      <c r="C386" s="33"/>
      <c r="H386" s="22"/>
      <c r="J386" s="22"/>
    </row>
    <row r="387">
      <c r="A387" s="32"/>
      <c r="C387" s="33"/>
      <c r="H387" s="22"/>
      <c r="J387" s="22"/>
    </row>
    <row r="388">
      <c r="A388" s="32"/>
      <c r="C388" s="33"/>
      <c r="H388" s="22"/>
      <c r="J388" s="22"/>
    </row>
    <row r="389">
      <c r="A389" s="32"/>
      <c r="C389" s="33"/>
      <c r="H389" s="22"/>
      <c r="J389" s="22"/>
    </row>
    <row r="390">
      <c r="A390" s="32"/>
      <c r="C390" s="33"/>
      <c r="H390" s="22"/>
      <c r="J390" s="22"/>
    </row>
    <row r="391">
      <c r="A391" s="32"/>
      <c r="C391" s="33"/>
      <c r="H391" s="22"/>
      <c r="J391" s="22"/>
    </row>
    <row r="392">
      <c r="A392" s="32"/>
      <c r="C392" s="33"/>
      <c r="H392" s="22"/>
      <c r="J392" s="22"/>
    </row>
    <row r="393">
      <c r="A393" s="32"/>
      <c r="C393" s="33"/>
      <c r="H393" s="22"/>
      <c r="J393" s="22"/>
    </row>
    <row r="394">
      <c r="A394" s="32"/>
      <c r="C394" s="33"/>
      <c r="H394" s="22"/>
      <c r="J394" s="22"/>
    </row>
    <row r="395">
      <c r="A395" s="32"/>
      <c r="C395" s="33"/>
      <c r="H395" s="22"/>
      <c r="J395" s="22"/>
    </row>
    <row r="396">
      <c r="A396" s="32"/>
      <c r="C396" s="33"/>
      <c r="H396" s="22"/>
      <c r="J396" s="22"/>
    </row>
    <row r="397">
      <c r="A397" s="32"/>
      <c r="C397" s="33"/>
      <c r="H397" s="22"/>
      <c r="J397" s="22"/>
    </row>
    <row r="398">
      <c r="A398" s="32"/>
      <c r="C398" s="33"/>
      <c r="H398" s="22"/>
      <c r="J398" s="22"/>
    </row>
    <row r="399">
      <c r="A399" s="32"/>
      <c r="C399" s="33"/>
      <c r="H399" s="22"/>
      <c r="J399" s="22"/>
    </row>
    <row r="400">
      <c r="A400" s="32"/>
      <c r="C400" s="33"/>
      <c r="H400" s="22"/>
      <c r="J400" s="22"/>
    </row>
    <row r="401">
      <c r="A401" s="32"/>
      <c r="C401" s="33"/>
      <c r="H401" s="22"/>
      <c r="J401" s="22"/>
    </row>
    <row r="402">
      <c r="A402" s="32"/>
      <c r="C402" s="33"/>
      <c r="H402" s="22"/>
      <c r="J402" s="22"/>
    </row>
    <row r="403">
      <c r="A403" s="32"/>
      <c r="C403" s="33"/>
      <c r="H403" s="22"/>
      <c r="J403" s="22"/>
    </row>
    <row r="404">
      <c r="A404" s="32"/>
      <c r="C404" s="33"/>
      <c r="H404" s="22"/>
      <c r="J404" s="22"/>
    </row>
    <row r="405">
      <c r="A405" s="32"/>
      <c r="C405" s="33"/>
      <c r="H405" s="22"/>
      <c r="J405" s="22"/>
    </row>
    <row r="406">
      <c r="A406" s="32"/>
      <c r="C406" s="33"/>
      <c r="H406" s="22"/>
      <c r="J406" s="22"/>
    </row>
    <row r="407">
      <c r="A407" s="32"/>
      <c r="C407" s="33"/>
      <c r="H407" s="22"/>
      <c r="J407" s="22"/>
    </row>
    <row r="408">
      <c r="A408" s="32"/>
      <c r="C408" s="33"/>
      <c r="H408" s="22"/>
      <c r="J408" s="22"/>
    </row>
    <row r="409">
      <c r="A409" s="32"/>
      <c r="C409" s="33"/>
      <c r="H409" s="22"/>
      <c r="J409" s="22"/>
    </row>
    <row r="410">
      <c r="A410" s="32"/>
      <c r="C410" s="33"/>
      <c r="H410" s="22"/>
      <c r="J410" s="22"/>
    </row>
    <row r="411">
      <c r="A411" s="32"/>
      <c r="C411" s="33"/>
      <c r="H411" s="22"/>
      <c r="J411" s="22"/>
    </row>
    <row r="412">
      <c r="A412" s="32"/>
      <c r="C412" s="33"/>
      <c r="H412" s="22"/>
      <c r="J412" s="22"/>
    </row>
    <row r="413">
      <c r="A413" s="32"/>
      <c r="C413" s="33"/>
      <c r="H413" s="22"/>
      <c r="J413" s="22"/>
    </row>
    <row r="414">
      <c r="A414" s="32"/>
      <c r="C414" s="33"/>
      <c r="H414" s="22"/>
      <c r="J414" s="22"/>
    </row>
    <row r="415">
      <c r="A415" s="32"/>
      <c r="C415" s="33"/>
      <c r="H415" s="22"/>
      <c r="J415" s="22"/>
    </row>
    <row r="416">
      <c r="A416" s="32"/>
      <c r="C416" s="33"/>
      <c r="H416" s="22"/>
      <c r="J416" s="22"/>
    </row>
    <row r="417">
      <c r="A417" s="32"/>
      <c r="C417" s="33"/>
      <c r="H417" s="22"/>
      <c r="J417" s="22"/>
    </row>
    <row r="418">
      <c r="A418" s="32"/>
      <c r="C418" s="33"/>
      <c r="H418" s="22"/>
      <c r="J418" s="22"/>
    </row>
    <row r="419">
      <c r="A419" s="32"/>
      <c r="C419" s="33"/>
      <c r="H419" s="22"/>
      <c r="J419" s="22"/>
    </row>
    <row r="420">
      <c r="A420" s="32"/>
      <c r="C420" s="33"/>
      <c r="H420" s="22"/>
      <c r="J420" s="22"/>
    </row>
    <row r="421">
      <c r="A421" s="32"/>
      <c r="C421" s="33"/>
      <c r="H421" s="22"/>
      <c r="J421" s="22"/>
    </row>
    <row r="422">
      <c r="A422" s="32"/>
      <c r="C422" s="33"/>
      <c r="H422" s="22"/>
      <c r="J422" s="22"/>
    </row>
    <row r="423">
      <c r="A423" s="32"/>
      <c r="C423" s="33"/>
      <c r="H423" s="22"/>
      <c r="J423" s="22"/>
    </row>
    <row r="424">
      <c r="A424" s="32"/>
      <c r="C424" s="33"/>
      <c r="H424" s="22"/>
      <c r="J424" s="22"/>
    </row>
    <row r="425">
      <c r="A425" s="32"/>
      <c r="C425" s="33"/>
      <c r="H425" s="22"/>
      <c r="J425" s="22"/>
    </row>
    <row r="426">
      <c r="A426" s="32"/>
      <c r="C426" s="33"/>
      <c r="H426" s="22"/>
      <c r="J426" s="22"/>
    </row>
    <row r="427">
      <c r="A427" s="32"/>
      <c r="C427" s="33"/>
      <c r="H427" s="22"/>
      <c r="J427" s="22"/>
    </row>
    <row r="428">
      <c r="A428" s="32"/>
      <c r="C428" s="33"/>
      <c r="H428" s="22"/>
      <c r="J428" s="22"/>
    </row>
    <row r="429">
      <c r="A429" s="32"/>
      <c r="C429" s="33"/>
      <c r="H429" s="22"/>
      <c r="J429" s="22"/>
    </row>
    <row r="430">
      <c r="A430" s="32"/>
      <c r="C430" s="33"/>
      <c r="H430" s="22"/>
      <c r="J430" s="22"/>
    </row>
    <row r="431">
      <c r="A431" s="32"/>
      <c r="C431" s="33"/>
      <c r="H431" s="22"/>
      <c r="J431" s="22"/>
    </row>
    <row r="432">
      <c r="A432" s="32"/>
      <c r="C432" s="33"/>
      <c r="H432" s="22"/>
      <c r="J432" s="22"/>
    </row>
    <row r="433">
      <c r="A433" s="32"/>
      <c r="C433" s="33"/>
      <c r="H433" s="22"/>
      <c r="J433" s="22"/>
    </row>
    <row r="434">
      <c r="A434" s="32"/>
      <c r="C434" s="33"/>
      <c r="H434" s="22"/>
      <c r="J434" s="22"/>
    </row>
    <row r="435">
      <c r="A435" s="32"/>
      <c r="C435" s="33"/>
      <c r="H435" s="22"/>
      <c r="J435" s="22"/>
    </row>
    <row r="436">
      <c r="A436" s="32"/>
      <c r="C436" s="33"/>
      <c r="H436" s="22"/>
      <c r="J436" s="22"/>
    </row>
    <row r="437">
      <c r="A437" s="32"/>
      <c r="C437" s="33"/>
      <c r="H437" s="22"/>
      <c r="J437" s="22"/>
    </row>
    <row r="438">
      <c r="A438" s="32"/>
      <c r="C438" s="33"/>
      <c r="H438" s="22"/>
      <c r="J438" s="22"/>
    </row>
    <row r="439">
      <c r="A439" s="32"/>
      <c r="C439" s="33"/>
      <c r="H439" s="22"/>
      <c r="J439" s="22"/>
    </row>
    <row r="440">
      <c r="A440" s="32"/>
      <c r="C440" s="33"/>
      <c r="H440" s="22"/>
      <c r="J440" s="22"/>
    </row>
    <row r="441">
      <c r="A441" s="32"/>
      <c r="C441" s="33"/>
      <c r="H441" s="22"/>
      <c r="J441" s="22"/>
    </row>
    <row r="442">
      <c r="A442" s="32"/>
      <c r="C442" s="33"/>
      <c r="H442" s="22"/>
      <c r="J442" s="22"/>
    </row>
    <row r="443">
      <c r="A443" s="32"/>
      <c r="C443" s="33"/>
      <c r="H443" s="22"/>
      <c r="J443" s="22"/>
    </row>
    <row r="444">
      <c r="A444" s="32"/>
      <c r="C444" s="33"/>
      <c r="H444" s="22"/>
      <c r="J444" s="22"/>
    </row>
    <row r="445">
      <c r="A445" s="32"/>
      <c r="C445" s="33"/>
      <c r="H445" s="22"/>
      <c r="J445" s="22"/>
    </row>
    <row r="446">
      <c r="A446" s="32"/>
      <c r="C446" s="33"/>
      <c r="H446" s="22"/>
      <c r="J446" s="22"/>
    </row>
    <row r="447">
      <c r="A447" s="32"/>
      <c r="C447" s="33"/>
      <c r="H447" s="22"/>
      <c r="J447" s="22"/>
    </row>
    <row r="448">
      <c r="A448" s="32"/>
      <c r="C448" s="33"/>
      <c r="H448" s="22"/>
      <c r="J448" s="22"/>
    </row>
    <row r="449">
      <c r="A449" s="32"/>
      <c r="C449" s="33"/>
      <c r="H449" s="22"/>
      <c r="J449" s="22"/>
    </row>
    <row r="450">
      <c r="A450" s="32"/>
      <c r="C450" s="33"/>
      <c r="H450" s="22"/>
      <c r="J450" s="22"/>
    </row>
    <row r="451">
      <c r="A451" s="32"/>
      <c r="C451" s="33"/>
      <c r="H451" s="22"/>
      <c r="J451" s="22"/>
    </row>
    <row r="452">
      <c r="A452" s="32"/>
      <c r="C452" s="33"/>
      <c r="H452" s="22"/>
      <c r="J452" s="22"/>
    </row>
    <row r="453">
      <c r="A453" s="32"/>
      <c r="C453" s="33"/>
      <c r="H453" s="22"/>
      <c r="J453" s="22"/>
    </row>
    <row r="454">
      <c r="A454" s="32"/>
      <c r="C454" s="33"/>
      <c r="H454" s="22"/>
      <c r="J454" s="22"/>
    </row>
    <row r="455">
      <c r="A455" s="32"/>
      <c r="C455" s="33"/>
      <c r="H455" s="22"/>
      <c r="J455" s="22"/>
    </row>
    <row r="456">
      <c r="A456" s="32"/>
      <c r="C456" s="33"/>
      <c r="H456" s="22"/>
      <c r="J456" s="22"/>
    </row>
    <row r="457">
      <c r="A457" s="32"/>
      <c r="C457" s="33"/>
      <c r="H457" s="22"/>
      <c r="J457" s="22"/>
    </row>
    <row r="458">
      <c r="A458" s="32"/>
      <c r="C458" s="33"/>
      <c r="H458" s="22"/>
      <c r="J458" s="22"/>
    </row>
    <row r="459">
      <c r="A459" s="32"/>
      <c r="C459" s="33"/>
      <c r="H459" s="22"/>
      <c r="J459" s="22"/>
    </row>
    <row r="460">
      <c r="A460" s="32"/>
      <c r="C460" s="33"/>
      <c r="H460" s="22"/>
      <c r="J460" s="22"/>
    </row>
    <row r="461">
      <c r="A461" s="32"/>
      <c r="C461" s="33"/>
      <c r="H461" s="22"/>
      <c r="J461" s="22"/>
    </row>
    <row r="462">
      <c r="A462" s="32"/>
      <c r="C462" s="33"/>
      <c r="H462" s="22"/>
      <c r="J462" s="22"/>
    </row>
    <row r="463">
      <c r="A463" s="32"/>
      <c r="C463" s="33"/>
      <c r="H463" s="22"/>
      <c r="J463" s="22"/>
    </row>
    <row r="464">
      <c r="A464" s="32"/>
      <c r="C464" s="33"/>
      <c r="H464" s="22"/>
      <c r="J464" s="22"/>
    </row>
    <row r="465">
      <c r="A465" s="32"/>
      <c r="C465" s="33"/>
      <c r="H465" s="22"/>
      <c r="J465" s="22"/>
    </row>
    <row r="466">
      <c r="A466" s="32"/>
      <c r="C466" s="33"/>
      <c r="H466" s="22"/>
      <c r="J466" s="22"/>
    </row>
    <row r="467">
      <c r="A467" s="32"/>
      <c r="C467" s="33"/>
      <c r="H467" s="22"/>
      <c r="J467" s="22"/>
    </row>
    <row r="468">
      <c r="A468" s="32"/>
      <c r="C468" s="33"/>
      <c r="H468" s="22"/>
      <c r="J468" s="22"/>
    </row>
    <row r="469">
      <c r="A469" s="32"/>
      <c r="C469" s="33"/>
      <c r="H469" s="22"/>
      <c r="J469" s="22"/>
    </row>
    <row r="470">
      <c r="A470" s="32"/>
      <c r="C470" s="33"/>
      <c r="H470" s="22"/>
      <c r="J470" s="22"/>
    </row>
    <row r="471">
      <c r="A471" s="32"/>
      <c r="C471" s="33"/>
      <c r="H471" s="22"/>
      <c r="J471" s="22"/>
    </row>
    <row r="472">
      <c r="A472" s="32"/>
      <c r="C472" s="33"/>
      <c r="H472" s="22"/>
      <c r="J472" s="22"/>
    </row>
    <row r="473">
      <c r="A473" s="32"/>
      <c r="C473" s="33"/>
      <c r="H473" s="22"/>
      <c r="J473" s="22"/>
    </row>
    <row r="474">
      <c r="A474" s="32"/>
      <c r="C474" s="33"/>
      <c r="H474" s="22"/>
      <c r="J474" s="22"/>
    </row>
    <row r="475">
      <c r="A475" s="32"/>
      <c r="C475" s="33"/>
      <c r="H475" s="22"/>
      <c r="J475" s="22"/>
    </row>
    <row r="476">
      <c r="A476" s="32"/>
      <c r="C476" s="33"/>
      <c r="H476" s="22"/>
      <c r="J476" s="22"/>
    </row>
    <row r="477">
      <c r="A477" s="32"/>
      <c r="C477" s="33"/>
      <c r="H477" s="22"/>
      <c r="J477" s="22"/>
    </row>
    <row r="478">
      <c r="A478" s="32"/>
      <c r="C478" s="33"/>
      <c r="H478" s="22"/>
      <c r="J478" s="22"/>
    </row>
    <row r="479">
      <c r="A479" s="32"/>
      <c r="C479" s="33"/>
      <c r="H479" s="22"/>
      <c r="J479" s="22"/>
    </row>
    <row r="480">
      <c r="A480" s="32"/>
      <c r="C480" s="33"/>
      <c r="H480" s="22"/>
      <c r="J480" s="22"/>
    </row>
    <row r="481">
      <c r="A481" s="32"/>
      <c r="C481" s="33"/>
      <c r="H481" s="22"/>
      <c r="J481" s="22"/>
    </row>
    <row r="482">
      <c r="A482" s="32"/>
      <c r="C482" s="33"/>
      <c r="H482" s="22"/>
      <c r="J482" s="22"/>
    </row>
    <row r="483">
      <c r="A483" s="32"/>
      <c r="C483" s="33"/>
      <c r="H483" s="22"/>
      <c r="J483" s="22"/>
    </row>
    <row r="484">
      <c r="A484" s="32"/>
      <c r="C484" s="33"/>
      <c r="H484" s="22"/>
      <c r="J484" s="22"/>
    </row>
    <row r="485">
      <c r="A485" s="32"/>
      <c r="C485" s="33"/>
      <c r="H485" s="22"/>
      <c r="J485" s="22"/>
    </row>
    <row r="486">
      <c r="A486" s="32"/>
      <c r="C486" s="33"/>
      <c r="H486" s="22"/>
      <c r="J486" s="22"/>
    </row>
    <row r="487">
      <c r="A487" s="32"/>
      <c r="C487" s="33"/>
      <c r="H487" s="22"/>
      <c r="J487" s="22"/>
    </row>
    <row r="488">
      <c r="A488" s="32"/>
      <c r="C488" s="33"/>
      <c r="H488" s="22"/>
      <c r="J488" s="22"/>
    </row>
    <row r="489">
      <c r="A489" s="32"/>
      <c r="C489" s="33"/>
      <c r="H489" s="22"/>
      <c r="J489" s="22"/>
    </row>
    <row r="490">
      <c r="A490" s="32"/>
      <c r="C490" s="33"/>
      <c r="H490" s="22"/>
      <c r="J490" s="22"/>
    </row>
    <row r="491">
      <c r="A491" s="32"/>
      <c r="C491" s="33"/>
      <c r="H491" s="22"/>
      <c r="J491" s="22"/>
    </row>
    <row r="492">
      <c r="A492" s="32"/>
      <c r="C492" s="33"/>
      <c r="H492" s="22"/>
      <c r="J492" s="22"/>
    </row>
    <row r="493">
      <c r="A493" s="32"/>
      <c r="C493" s="33"/>
      <c r="H493" s="22"/>
      <c r="J493" s="22"/>
    </row>
    <row r="494">
      <c r="A494" s="32"/>
      <c r="C494" s="33"/>
      <c r="H494" s="22"/>
      <c r="J494" s="22"/>
    </row>
    <row r="495">
      <c r="A495" s="32"/>
      <c r="C495" s="33"/>
      <c r="H495" s="22"/>
      <c r="J495" s="22"/>
    </row>
    <row r="496">
      <c r="A496" s="32"/>
      <c r="C496" s="33"/>
      <c r="H496" s="22"/>
      <c r="J496" s="22"/>
    </row>
    <row r="497">
      <c r="A497" s="32"/>
      <c r="C497" s="33"/>
      <c r="H497" s="22"/>
      <c r="J497" s="22"/>
    </row>
    <row r="498">
      <c r="A498" s="32"/>
      <c r="C498" s="33"/>
      <c r="H498" s="22"/>
      <c r="J498" s="22"/>
    </row>
    <row r="499">
      <c r="A499" s="32"/>
      <c r="C499" s="33"/>
      <c r="H499" s="22"/>
      <c r="J499" s="22"/>
    </row>
    <row r="500">
      <c r="A500" s="32"/>
      <c r="C500" s="33"/>
      <c r="H500" s="22"/>
      <c r="J500" s="22"/>
    </row>
    <row r="501">
      <c r="A501" s="32"/>
      <c r="C501" s="33"/>
      <c r="H501" s="22"/>
      <c r="J501" s="22"/>
    </row>
    <row r="502">
      <c r="A502" s="32"/>
      <c r="C502" s="33"/>
      <c r="H502" s="22"/>
      <c r="J502" s="22"/>
    </row>
    <row r="503">
      <c r="A503" s="32"/>
      <c r="C503" s="33"/>
      <c r="H503" s="22"/>
      <c r="J503" s="22"/>
    </row>
    <row r="504">
      <c r="A504" s="32"/>
      <c r="C504" s="33"/>
      <c r="H504" s="22"/>
      <c r="J504" s="22"/>
    </row>
    <row r="505">
      <c r="A505" s="32"/>
      <c r="C505" s="33"/>
      <c r="H505" s="22"/>
      <c r="J505" s="22"/>
    </row>
    <row r="506">
      <c r="A506" s="32"/>
      <c r="C506" s="33"/>
      <c r="H506" s="22"/>
      <c r="J506" s="22"/>
    </row>
    <row r="507">
      <c r="A507" s="32"/>
      <c r="C507" s="33"/>
      <c r="H507" s="22"/>
      <c r="J507" s="22"/>
    </row>
    <row r="508">
      <c r="A508" s="32"/>
      <c r="C508" s="33"/>
      <c r="H508" s="22"/>
      <c r="J508" s="22"/>
    </row>
    <row r="509">
      <c r="A509" s="32"/>
      <c r="C509" s="33"/>
      <c r="H509" s="22"/>
      <c r="J509" s="22"/>
    </row>
    <row r="510">
      <c r="A510" s="32"/>
      <c r="C510" s="33"/>
      <c r="H510" s="22"/>
      <c r="J510" s="22"/>
    </row>
    <row r="511">
      <c r="A511" s="32"/>
      <c r="C511" s="33"/>
      <c r="H511" s="22"/>
      <c r="J511" s="22"/>
    </row>
    <row r="512">
      <c r="A512" s="32"/>
      <c r="C512" s="33"/>
      <c r="H512" s="22"/>
      <c r="J512" s="22"/>
    </row>
    <row r="513">
      <c r="A513" s="32"/>
      <c r="C513" s="33"/>
      <c r="H513" s="22"/>
      <c r="J513" s="22"/>
    </row>
    <row r="514">
      <c r="A514" s="32"/>
      <c r="C514" s="33"/>
      <c r="H514" s="22"/>
      <c r="J514" s="22"/>
    </row>
    <row r="515">
      <c r="A515" s="32"/>
      <c r="C515" s="33"/>
      <c r="H515" s="22"/>
      <c r="J515" s="22"/>
    </row>
    <row r="516">
      <c r="A516" s="32"/>
      <c r="C516" s="33"/>
      <c r="H516" s="22"/>
      <c r="J516" s="22"/>
    </row>
    <row r="517">
      <c r="A517" s="32"/>
      <c r="C517" s="33"/>
      <c r="H517" s="22"/>
      <c r="J517" s="22"/>
    </row>
    <row r="518">
      <c r="A518" s="32"/>
      <c r="C518" s="33"/>
      <c r="H518" s="22"/>
      <c r="J518" s="22"/>
    </row>
    <row r="519">
      <c r="A519" s="32"/>
      <c r="C519" s="33"/>
      <c r="H519" s="22"/>
      <c r="J519" s="22"/>
    </row>
    <row r="520">
      <c r="A520" s="32"/>
      <c r="C520" s="33"/>
      <c r="H520" s="22"/>
      <c r="J520" s="22"/>
    </row>
    <row r="521">
      <c r="A521" s="32"/>
      <c r="C521" s="33"/>
      <c r="H521" s="22"/>
      <c r="J521" s="22"/>
    </row>
    <row r="522">
      <c r="A522" s="32"/>
      <c r="C522" s="33"/>
      <c r="H522" s="22"/>
      <c r="J522" s="22"/>
    </row>
    <row r="523">
      <c r="A523" s="32"/>
      <c r="C523" s="33"/>
      <c r="H523" s="22"/>
      <c r="J523" s="22"/>
    </row>
    <row r="524">
      <c r="A524" s="32"/>
      <c r="C524" s="33"/>
      <c r="H524" s="22"/>
      <c r="J524" s="22"/>
    </row>
    <row r="525">
      <c r="A525" s="32"/>
      <c r="C525" s="33"/>
      <c r="H525" s="22"/>
      <c r="J525" s="22"/>
    </row>
    <row r="526">
      <c r="A526" s="32"/>
      <c r="C526" s="33"/>
      <c r="H526" s="22"/>
      <c r="J526" s="22"/>
    </row>
    <row r="527">
      <c r="A527" s="32"/>
      <c r="C527" s="33"/>
      <c r="H527" s="22"/>
      <c r="J527" s="22"/>
    </row>
    <row r="528">
      <c r="A528" s="32"/>
      <c r="C528" s="33"/>
      <c r="H528" s="22"/>
      <c r="J528" s="22"/>
    </row>
    <row r="529">
      <c r="A529" s="32"/>
      <c r="C529" s="33"/>
      <c r="H529" s="22"/>
      <c r="J529" s="22"/>
    </row>
    <row r="530">
      <c r="A530" s="32"/>
      <c r="C530" s="33"/>
      <c r="H530" s="22"/>
      <c r="J530" s="22"/>
    </row>
    <row r="531">
      <c r="A531" s="32"/>
      <c r="C531" s="33"/>
      <c r="H531" s="22"/>
      <c r="J531" s="22"/>
    </row>
    <row r="532">
      <c r="A532" s="32"/>
      <c r="C532" s="33"/>
      <c r="H532" s="22"/>
      <c r="J532" s="22"/>
    </row>
    <row r="533">
      <c r="A533" s="32"/>
      <c r="C533" s="33"/>
      <c r="H533" s="22"/>
      <c r="J533" s="22"/>
    </row>
    <row r="534">
      <c r="A534" s="32"/>
      <c r="C534" s="33"/>
      <c r="H534" s="22"/>
      <c r="J534" s="22"/>
    </row>
    <row r="535">
      <c r="A535" s="32"/>
      <c r="C535" s="33"/>
      <c r="H535" s="22"/>
      <c r="J535" s="22"/>
    </row>
    <row r="536">
      <c r="A536" s="32"/>
      <c r="C536" s="33"/>
      <c r="H536" s="22"/>
      <c r="J536" s="22"/>
    </row>
    <row r="537">
      <c r="A537" s="32"/>
      <c r="C537" s="33"/>
      <c r="H537" s="22"/>
      <c r="J537" s="22"/>
    </row>
    <row r="538">
      <c r="A538" s="32"/>
      <c r="C538" s="33"/>
      <c r="H538" s="22"/>
      <c r="J538" s="22"/>
    </row>
    <row r="539">
      <c r="A539" s="32"/>
      <c r="C539" s="33"/>
      <c r="H539" s="22"/>
      <c r="J539" s="22"/>
    </row>
    <row r="540">
      <c r="A540" s="32"/>
      <c r="C540" s="33"/>
      <c r="H540" s="22"/>
      <c r="J540" s="22"/>
    </row>
    <row r="541">
      <c r="A541" s="32"/>
      <c r="C541" s="33"/>
      <c r="H541" s="22"/>
      <c r="J541" s="22"/>
    </row>
    <row r="542">
      <c r="A542" s="32"/>
      <c r="C542" s="33"/>
      <c r="H542" s="22"/>
      <c r="J542" s="22"/>
    </row>
    <row r="543">
      <c r="A543" s="32"/>
      <c r="C543" s="33"/>
      <c r="H543" s="22"/>
      <c r="J543" s="22"/>
    </row>
    <row r="544">
      <c r="A544" s="32"/>
      <c r="C544" s="33"/>
      <c r="H544" s="22"/>
      <c r="J544" s="22"/>
    </row>
    <row r="545">
      <c r="A545" s="32"/>
      <c r="C545" s="33"/>
      <c r="H545" s="22"/>
      <c r="J545" s="22"/>
    </row>
    <row r="546">
      <c r="A546" s="32"/>
      <c r="C546" s="33"/>
      <c r="H546" s="22"/>
      <c r="J546" s="22"/>
    </row>
    <row r="547">
      <c r="A547" s="32"/>
      <c r="C547" s="33"/>
      <c r="H547" s="22"/>
      <c r="J547" s="22"/>
    </row>
    <row r="548">
      <c r="A548" s="32"/>
      <c r="C548" s="33"/>
      <c r="H548" s="22"/>
      <c r="J548" s="22"/>
    </row>
    <row r="549">
      <c r="A549" s="32"/>
      <c r="C549" s="33"/>
      <c r="H549" s="22"/>
      <c r="J549" s="22"/>
    </row>
    <row r="550">
      <c r="A550" s="32"/>
      <c r="C550" s="33"/>
      <c r="H550" s="22"/>
      <c r="J550" s="22"/>
    </row>
    <row r="551">
      <c r="A551" s="32"/>
      <c r="C551" s="33"/>
      <c r="H551" s="22"/>
      <c r="J551" s="22"/>
    </row>
    <row r="552">
      <c r="A552" s="32"/>
      <c r="C552" s="33"/>
      <c r="H552" s="22"/>
      <c r="J552" s="22"/>
    </row>
    <row r="553">
      <c r="A553" s="32"/>
      <c r="C553" s="33"/>
      <c r="H553" s="22"/>
      <c r="J553" s="22"/>
    </row>
    <row r="554">
      <c r="A554" s="32"/>
      <c r="C554" s="33"/>
      <c r="H554" s="22"/>
      <c r="J554" s="22"/>
    </row>
    <row r="555">
      <c r="A555" s="32"/>
      <c r="C555" s="33"/>
      <c r="H555" s="22"/>
      <c r="J555" s="22"/>
    </row>
    <row r="556">
      <c r="A556" s="32"/>
      <c r="C556" s="33"/>
      <c r="H556" s="22"/>
      <c r="J556" s="22"/>
    </row>
    <row r="557">
      <c r="A557" s="32"/>
      <c r="C557" s="33"/>
      <c r="H557" s="22"/>
      <c r="J557" s="22"/>
    </row>
    <row r="558">
      <c r="A558" s="32"/>
      <c r="C558" s="33"/>
      <c r="H558" s="22"/>
      <c r="J558" s="22"/>
    </row>
    <row r="559">
      <c r="A559" s="32"/>
      <c r="C559" s="33"/>
      <c r="H559" s="22"/>
      <c r="J559" s="22"/>
    </row>
    <row r="560">
      <c r="A560" s="32"/>
      <c r="C560" s="33"/>
      <c r="H560" s="22"/>
      <c r="J560" s="22"/>
    </row>
    <row r="561">
      <c r="A561" s="32"/>
      <c r="C561" s="33"/>
      <c r="H561" s="22"/>
      <c r="J561" s="22"/>
    </row>
    <row r="562">
      <c r="A562" s="32"/>
      <c r="C562" s="33"/>
      <c r="H562" s="22"/>
      <c r="J562" s="22"/>
    </row>
    <row r="563">
      <c r="A563" s="32"/>
      <c r="C563" s="33"/>
      <c r="H563" s="22"/>
      <c r="J563" s="22"/>
    </row>
    <row r="564">
      <c r="A564" s="32"/>
      <c r="C564" s="33"/>
      <c r="H564" s="22"/>
      <c r="J564" s="22"/>
    </row>
    <row r="565">
      <c r="A565" s="32"/>
      <c r="C565" s="33"/>
      <c r="H565" s="22"/>
      <c r="J565" s="22"/>
    </row>
    <row r="566">
      <c r="A566" s="32"/>
      <c r="C566" s="33"/>
      <c r="H566" s="22"/>
      <c r="J566" s="22"/>
    </row>
    <row r="567">
      <c r="A567" s="32"/>
      <c r="C567" s="33"/>
      <c r="H567" s="22"/>
      <c r="J567" s="22"/>
    </row>
    <row r="568">
      <c r="A568" s="32"/>
      <c r="C568" s="33"/>
      <c r="H568" s="22"/>
      <c r="J568" s="22"/>
    </row>
    <row r="569">
      <c r="A569" s="32"/>
      <c r="C569" s="33"/>
      <c r="H569" s="22"/>
      <c r="J569" s="22"/>
    </row>
    <row r="570">
      <c r="A570" s="32"/>
      <c r="C570" s="33"/>
      <c r="H570" s="22"/>
      <c r="J570" s="22"/>
    </row>
    <row r="571">
      <c r="A571" s="32"/>
      <c r="C571" s="33"/>
      <c r="H571" s="22"/>
      <c r="J571" s="22"/>
    </row>
    <row r="572">
      <c r="A572" s="32"/>
      <c r="C572" s="33"/>
      <c r="H572" s="22"/>
      <c r="J572" s="22"/>
    </row>
    <row r="573">
      <c r="A573" s="32"/>
      <c r="C573" s="33"/>
      <c r="H573" s="22"/>
      <c r="J573" s="22"/>
    </row>
    <row r="574">
      <c r="A574" s="32"/>
      <c r="C574" s="33"/>
      <c r="H574" s="22"/>
      <c r="J574" s="22"/>
    </row>
    <row r="575">
      <c r="A575" s="32"/>
      <c r="C575" s="33"/>
      <c r="H575" s="22"/>
      <c r="J575" s="22"/>
    </row>
    <row r="576">
      <c r="A576" s="32"/>
      <c r="C576" s="33"/>
      <c r="H576" s="22"/>
      <c r="J576" s="22"/>
    </row>
    <row r="577">
      <c r="A577" s="32"/>
      <c r="C577" s="33"/>
      <c r="H577" s="22"/>
      <c r="J577" s="22"/>
    </row>
    <row r="578">
      <c r="A578" s="32"/>
      <c r="C578" s="33"/>
      <c r="H578" s="22"/>
      <c r="J578" s="22"/>
    </row>
    <row r="579">
      <c r="A579" s="32"/>
      <c r="C579" s="33"/>
      <c r="H579" s="22"/>
      <c r="J579" s="22"/>
    </row>
    <row r="580">
      <c r="A580" s="32"/>
      <c r="C580" s="33"/>
      <c r="H580" s="22"/>
      <c r="J580" s="22"/>
    </row>
    <row r="581">
      <c r="A581" s="32"/>
      <c r="C581" s="33"/>
      <c r="H581" s="22"/>
      <c r="J581" s="22"/>
    </row>
    <row r="582">
      <c r="A582" s="32"/>
      <c r="C582" s="33"/>
      <c r="H582" s="22"/>
      <c r="J582" s="22"/>
    </row>
    <row r="583">
      <c r="A583" s="32"/>
      <c r="C583" s="33"/>
      <c r="H583" s="22"/>
      <c r="J583" s="22"/>
    </row>
    <row r="584">
      <c r="A584" s="32"/>
      <c r="C584" s="33"/>
      <c r="H584" s="22"/>
      <c r="J584" s="22"/>
    </row>
    <row r="585">
      <c r="A585" s="32"/>
      <c r="C585" s="33"/>
      <c r="H585" s="22"/>
      <c r="J585" s="22"/>
    </row>
    <row r="586">
      <c r="A586" s="32"/>
      <c r="C586" s="33"/>
      <c r="H586" s="22"/>
      <c r="J586" s="22"/>
    </row>
    <row r="587">
      <c r="A587" s="32"/>
      <c r="C587" s="33"/>
      <c r="H587" s="22"/>
      <c r="J587" s="22"/>
    </row>
    <row r="588">
      <c r="A588" s="32"/>
      <c r="C588" s="33"/>
      <c r="H588" s="22"/>
      <c r="J588" s="22"/>
    </row>
    <row r="589">
      <c r="A589" s="32"/>
      <c r="C589" s="33"/>
      <c r="H589" s="22"/>
      <c r="J589" s="22"/>
    </row>
    <row r="590">
      <c r="A590" s="32"/>
      <c r="C590" s="33"/>
      <c r="H590" s="22"/>
      <c r="J590" s="22"/>
    </row>
    <row r="591">
      <c r="A591" s="32"/>
      <c r="C591" s="33"/>
      <c r="H591" s="22"/>
      <c r="J591" s="22"/>
    </row>
    <row r="592">
      <c r="A592" s="32"/>
      <c r="C592" s="33"/>
      <c r="H592" s="22"/>
      <c r="J592" s="22"/>
    </row>
    <row r="593">
      <c r="A593" s="32"/>
      <c r="C593" s="33"/>
      <c r="H593" s="22"/>
      <c r="J593" s="22"/>
    </row>
    <row r="594">
      <c r="A594" s="32"/>
      <c r="C594" s="33"/>
      <c r="H594" s="22"/>
      <c r="J594" s="22"/>
    </row>
    <row r="595">
      <c r="A595" s="32"/>
      <c r="C595" s="33"/>
      <c r="H595" s="22"/>
      <c r="J595" s="22"/>
    </row>
    <row r="596">
      <c r="A596" s="32"/>
      <c r="C596" s="33"/>
      <c r="H596" s="22"/>
      <c r="J596" s="22"/>
    </row>
    <row r="597">
      <c r="A597" s="32"/>
      <c r="C597" s="33"/>
      <c r="H597" s="22"/>
      <c r="J597" s="22"/>
    </row>
    <row r="598">
      <c r="A598" s="32"/>
      <c r="C598" s="33"/>
      <c r="H598" s="22"/>
      <c r="J598" s="22"/>
    </row>
    <row r="599">
      <c r="A599" s="32"/>
      <c r="C599" s="33"/>
      <c r="H599" s="22"/>
      <c r="J599" s="22"/>
    </row>
    <row r="600">
      <c r="A600" s="32"/>
      <c r="C600" s="33"/>
      <c r="H600" s="22"/>
      <c r="J600" s="22"/>
    </row>
    <row r="601">
      <c r="A601" s="32"/>
      <c r="C601" s="33"/>
      <c r="H601" s="22"/>
      <c r="J601" s="22"/>
    </row>
    <row r="602">
      <c r="A602" s="32"/>
      <c r="C602" s="33"/>
      <c r="H602" s="22"/>
      <c r="J602" s="22"/>
    </row>
    <row r="603">
      <c r="A603" s="32"/>
      <c r="C603" s="33"/>
      <c r="H603" s="22"/>
      <c r="J603" s="22"/>
    </row>
    <row r="604">
      <c r="A604" s="32"/>
      <c r="C604" s="33"/>
      <c r="H604" s="22"/>
      <c r="J604" s="22"/>
    </row>
    <row r="605">
      <c r="A605" s="32"/>
      <c r="C605" s="33"/>
      <c r="H605" s="22"/>
      <c r="J605" s="22"/>
    </row>
    <row r="606">
      <c r="A606" s="32"/>
      <c r="C606" s="33"/>
      <c r="H606" s="22"/>
      <c r="J606" s="22"/>
    </row>
    <row r="607">
      <c r="A607" s="32"/>
      <c r="C607" s="33"/>
      <c r="H607" s="22"/>
      <c r="J607" s="22"/>
    </row>
    <row r="608">
      <c r="A608" s="32"/>
      <c r="C608" s="33"/>
      <c r="H608" s="22"/>
      <c r="J608" s="22"/>
    </row>
    <row r="609">
      <c r="A609" s="32"/>
      <c r="C609" s="33"/>
      <c r="H609" s="22"/>
      <c r="J609" s="22"/>
    </row>
    <row r="610">
      <c r="A610" s="32"/>
      <c r="C610" s="33"/>
      <c r="H610" s="22"/>
      <c r="J610" s="22"/>
    </row>
    <row r="611">
      <c r="A611" s="32"/>
      <c r="C611" s="33"/>
      <c r="H611" s="22"/>
      <c r="J611" s="22"/>
    </row>
    <row r="612">
      <c r="A612" s="32"/>
      <c r="C612" s="33"/>
      <c r="H612" s="22"/>
      <c r="J612" s="22"/>
    </row>
    <row r="613">
      <c r="A613" s="32"/>
      <c r="C613" s="33"/>
      <c r="H613" s="22"/>
      <c r="J613" s="22"/>
    </row>
    <row r="614">
      <c r="A614" s="32"/>
      <c r="C614" s="33"/>
      <c r="H614" s="22"/>
      <c r="J614" s="22"/>
    </row>
    <row r="615">
      <c r="A615" s="32"/>
      <c r="C615" s="33"/>
      <c r="H615" s="22"/>
      <c r="J615" s="22"/>
    </row>
    <row r="616">
      <c r="A616" s="32"/>
      <c r="C616" s="33"/>
      <c r="H616" s="22"/>
      <c r="J616" s="22"/>
    </row>
    <row r="617">
      <c r="A617" s="32"/>
      <c r="C617" s="33"/>
      <c r="H617" s="22"/>
      <c r="J617" s="22"/>
    </row>
    <row r="618">
      <c r="A618" s="32"/>
      <c r="C618" s="33"/>
      <c r="H618" s="22"/>
      <c r="J618" s="22"/>
    </row>
    <row r="619">
      <c r="A619" s="32"/>
      <c r="C619" s="33"/>
      <c r="H619" s="22"/>
      <c r="J619" s="22"/>
    </row>
    <row r="620">
      <c r="A620" s="32"/>
      <c r="C620" s="33"/>
      <c r="H620" s="22"/>
      <c r="J620" s="22"/>
    </row>
    <row r="621">
      <c r="A621" s="32"/>
      <c r="C621" s="33"/>
      <c r="H621" s="22"/>
      <c r="J621" s="22"/>
    </row>
    <row r="622">
      <c r="A622" s="32"/>
      <c r="C622" s="33"/>
      <c r="H622" s="22"/>
      <c r="J622" s="22"/>
    </row>
    <row r="623">
      <c r="A623" s="32"/>
      <c r="C623" s="33"/>
      <c r="H623" s="22"/>
      <c r="J623" s="22"/>
    </row>
    <row r="624">
      <c r="A624" s="32"/>
      <c r="C624" s="33"/>
      <c r="H624" s="22"/>
      <c r="J624" s="22"/>
    </row>
    <row r="625">
      <c r="A625" s="32"/>
      <c r="C625" s="33"/>
      <c r="H625" s="22"/>
      <c r="J625" s="22"/>
    </row>
    <row r="626">
      <c r="A626" s="32"/>
      <c r="C626" s="33"/>
      <c r="H626" s="22"/>
      <c r="J626" s="22"/>
    </row>
    <row r="627">
      <c r="A627" s="32"/>
      <c r="C627" s="33"/>
      <c r="H627" s="22"/>
      <c r="J627" s="22"/>
    </row>
    <row r="628">
      <c r="A628" s="32"/>
      <c r="C628" s="33"/>
      <c r="H628" s="22"/>
      <c r="J628" s="22"/>
    </row>
    <row r="629">
      <c r="A629" s="32"/>
      <c r="C629" s="33"/>
      <c r="H629" s="22"/>
      <c r="J629" s="22"/>
    </row>
    <row r="630">
      <c r="A630" s="32"/>
      <c r="C630" s="33"/>
      <c r="H630" s="22"/>
      <c r="J630" s="22"/>
    </row>
    <row r="631">
      <c r="A631" s="32"/>
      <c r="C631" s="33"/>
      <c r="H631" s="22"/>
      <c r="J631" s="22"/>
    </row>
    <row r="632">
      <c r="A632" s="32"/>
      <c r="C632" s="33"/>
      <c r="H632" s="22"/>
      <c r="J632" s="22"/>
    </row>
    <row r="633">
      <c r="A633" s="32"/>
      <c r="C633" s="33"/>
      <c r="H633" s="22"/>
      <c r="J633" s="22"/>
    </row>
    <row r="634">
      <c r="A634" s="32"/>
      <c r="C634" s="33"/>
      <c r="H634" s="22"/>
      <c r="J634" s="22"/>
    </row>
    <row r="635">
      <c r="A635" s="32"/>
      <c r="C635" s="33"/>
      <c r="H635" s="22"/>
      <c r="J635" s="22"/>
    </row>
    <row r="636">
      <c r="A636" s="32"/>
      <c r="C636" s="33"/>
      <c r="H636" s="22"/>
      <c r="J636" s="22"/>
    </row>
    <row r="637">
      <c r="A637" s="32"/>
      <c r="C637" s="33"/>
      <c r="H637" s="22"/>
      <c r="J637" s="22"/>
    </row>
    <row r="638">
      <c r="A638" s="32"/>
      <c r="C638" s="33"/>
      <c r="H638" s="22"/>
      <c r="J638" s="22"/>
    </row>
    <row r="639">
      <c r="A639" s="32"/>
      <c r="C639" s="33"/>
      <c r="H639" s="22"/>
      <c r="J639" s="22"/>
    </row>
    <row r="640">
      <c r="A640" s="32"/>
      <c r="C640" s="33"/>
      <c r="H640" s="22"/>
      <c r="J640" s="22"/>
    </row>
    <row r="641">
      <c r="A641" s="32"/>
      <c r="C641" s="33"/>
      <c r="H641" s="22"/>
      <c r="J641" s="22"/>
    </row>
    <row r="642">
      <c r="A642" s="32"/>
      <c r="C642" s="33"/>
      <c r="H642" s="22"/>
      <c r="J642" s="22"/>
    </row>
    <row r="643">
      <c r="A643" s="32"/>
      <c r="C643" s="33"/>
      <c r="H643" s="22"/>
      <c r="J643" s="22"/>
    </row>
    <row r="644">
      <c r="A644" s="32"/>
      <c r="C644" s="33"/>
      <c r="H644" s="22"/>
      <c r="J644" s="22"/>
    </row>
    <row r="645">
      <c r="A645" s="32"/>
      <c r="C645" s="33"/>
      <c r="H645" s="22"/>
      <c r="J645" s="22"/>
    </row>
    <row r="646">
      <c r="A646" s="32"/>
      <c r="C646" s="33"/>
      <c r="H646" s="22"/>
      <c r="J646" s="22"/>
    </row>
    <row r="647">
      <c r="A647" s="32"/>
      <c r="C647" s="33"/>
      <c r="H647" s="22"/>
      <c r="J647" s="22"/>
    </row>
    <row r="648">
      <c r="A648" s="32"/>
      <c r="C648" s="33"/>
      <c r="H648" s="22"/>
      <c r="J648" s="22"/>
    </row>
    <row r="649">
      <c r="A649" s="32"/>
      <c r="C649" s="33"/>
      <c r="H649" s="22"/>
      <c r="J649" s="22"/>
    </row>
    <row r="650">
      <c r="A650" s="32"/>
      <c r="C650" s="33"/>
      <c r="H650" s="22"/>
      <c r="J650" s="22"/>
    </row>
    <row r="651">
      <c r="A651" s="32"/>
      <c r="C651" s="33"/>
      <c r="H651" s="22"/>
      <c r="J651" s="22"/>
    </row>
    <row r="652">
      <c r="A652" s="32"/>
      <c r="C652" s="33"/>
      <c r="H652" s="22"/>
      <c r="J652" s="22"/>
    </row>
    <row r="653">
      <c r="A653" s="32"/>
      <c r="C653" s="33"/>
      <c r="H653" s="22"/>
      <c r="J653" s="22"/>
    </row>
    <row r="654">
      <c r="A654" s="32"/>
      <c r="C654" s="33"/>
      <c r="H654" s="22"/>
      <c r="J654" s="22"/>
    </row>
    <row r="655">
      <c r="A655" s="32"/>
      <c r="C655" s="33"/>
      <c r="H655" s="22"/>
      <c r="J655" s="22"/>
    </row>
    <row r="656">
      <c r="A656" s="32"/>
      <c r="C656" s="33"/>
      <c r="H656" s="22"/>
      <c r="J656" s="22"/>
    </row>
    <row r="657">
      <c r="A657" s="32"/>
      <c r="C657" s="33"/>
      <c r="H657" s="22"/>
      <c r="J657" s="22"/>
    </row>
    <row r="658">
      <c r="A658" s="32"/>
      <c r="C658" s="33"/>
      <c r="H658" s="22"/>
      <c r="J658" s="22"/>
    </row>
    <row r="659">
      <c r="A659" s="32"/>
      <c r="C659" s="33"/>
      <c r="H659" s="22"/>
      <c r="J659" s="22"/>
    </row>
    <row r="660">
      <c r="A660" s="32"/>
      <c r="C660" s="33"/>
      <c r="H660" s="22"/>
      <c r="J660" s="22"/>
    </row>
    <row r="661">
      <c r="A661" s="32"/>
      <c r="C661" s="33"/>
      <c r="H661" s="22"/>
      <c r="J661" s="22"/>
    </row>
    <row r="662">
      <c r="A662" s="32"/>
      <c r="C662" s="33"/>
      <c r="H662" s="22"/>
      <c r="J662" s="22"/>
    </row>
    <row r="663">
      <c r="A663" s="32"/>
      <c r="C663" s="33"/>
      <c r="H663" s="22"/>
      <c r="J663" s="22"/>
    </row>
    <row r="664">
      <c r="A664" s="32"/>
      <c r="C664" s="33"/>
      <c r="H664" s="22"/>
      <c r="J664" s="22"/>
    </row>
    <row r="665">
      <c r="A665" s="32"/>
      <c r="C665" s="33"/>
      <c r="H665" s="22"/>
      <c r="J665" s="22"/>
    </row>
    <row r="666">
      <c r="A666" s="32"/>
      <c r="C666" s="33"/>
      <c r="H666" s="22"/>
      <c r="J666" s="22"/>
    </row>
    <row r="667">
      <c r="A667" s="32"/>
      <c r="C667" s="33"/>
      <c r="H667" s="22"/>
      <c r="J667" s="22"/>
    </row>
    <row r="668">
      <c r="A668" s="32"/>
      <c r="C668" s="33"/>
      <c r="H668" s="22"/>
      <c r="J668" s="22"/>
    </row>
    <row r="669">
      <c r="A669" s="32"/>
      <c r="C669" s="33"/>
      <c r="H669" s="22"/>
      <c r="J669" s="22"/>
    </row>
    <row r="670">
      <c r="A670" s="32"/>
      <c r="C670" s="33"/>
      <c r="H670" s="22"/>
      <c r="J670" s="22"/>
    </row>
    <row r="671">
      <c r="A671" s="32"/>
      <c r="C671" s="33"/>
      <c r="H671" s="22"/>
      <c r="J671" s="22"/>
    </row>
    <row r="672">
      <c r="A672" s="32"/>
      <c r="C672" s="33"/>
      <c r="H672" s="22"/>
      <c r="J672" s="22"/>
    </row>
    <row r="673">
      <c r="A673" s="32"/>
      <c r="C673" s="33"/>
      <c r="H673" s="22"/>
      <c r="J673" s="22"/>
    </row>
    <row r="674">
      <c r="A674" s="32"/>
      <c r="C674" s="33"/>
      <c r="H674" s="22"/>
      <c r="J674" s="22"/>
    </row>
    <row r="675">
      <c r="A675" s="32"/>
      <c r="C675" s="33"/>
      <c r="H675" s="22"/>
      <c r="J675" s="22"/>
    </row>
    <row r="676">
      <c r="A676" s="32"/>
      <c r="C676" s="33"/>
      <c r="H676" s="22"/>
      <c r="J676" s="22"/>
    </row>
    <row r="677">
      <c r="A677" s="32"/>
      <c r="C677" s="33"/>
      <c r="H677" s="22"/>
      <c r="J677" s="22"/>
    </row>
    <row r="678">
      <c r="A678" s="32"/>
      <c r="C678" s="33"/>
      <c r="H678" s="22"/>
      <c r="J678" s="22"/>
    </row>
    <row r="679">
      <c r="A679" s="32"/>
      <c r="C679" s="33"/>
      <c r="H679" s="22"/>
      <c r="J679" s="22"/>
    </row>
    <row r="680">
      <c r="A680" s="32"/>
      <c r="C680" s="33"/>
      <c r="H680" s="22"/>
      <c r="J680" s="22"/>
    </row>
    <row r="681">
      <c r="A681" s="32"/>
      <c r="C681" s="33"/>
      <c r="H681" s="22"/>
      <c r="J681" s="22"/>
    </row>
    <row r="682">
      <c r="A682" s="32"/>
      <c r="C682" s="33"/>
      <c r="H682" s="22"/>
      <c r="J682" s="22"/>
    </row>
    <row r="683">
      <c r="A683" s="32"/>
      <c r="C683" s="33"/>
      <c r="H683" s="22"/>
      <c r="J683" s="22"/>
    </row>
    <row r="684">
      <c r="A684" s="32"/>
      <c r="C684" s="33"/>
      <c r="H684" s="22"/>
      <c r="J684" s="22"/>
    </row>
    <row r="685">
      <c r="A685" s="32"/>
      <c r="C685" s="33"/>
      <c r="H685" s="22"/>
      <c r="J685" s="22"/>
    </row>
    <row r="686">
      <c r="A686" s="32"/>
      <c r="C686" s="33"/>
      <c r="H686" s="22"/>
      <c r="J686" s="22"/>
    </row>
    <row r="687">
      <c r="A687" s="32"/>
      <c r="C687" s="33"/>
      <c r="H687" s="22"/>
      <c r="J687" s="22"/>
    </row>
    <row r="688">
      <c r="A688" s="32"/>
      <c r="C688" s="33"/>
      <c r="H688" s="22"/>
      <c r="J688" s="22"/>
    </row>
    <row r="689">
      <c r="A689" s="32"/>
      <c r="C689" s="33"/>
      <c r="H689" s="22"/>
      <c r="J689" s="22"/>
    </row>
    <row r="690">
      <c r="A690" s="32"/>
      <c r="C690" s="33"/>
      <c r="H690" s="22"/>
      <c r="J690" s="22"/>
    </row>
    <row r="691">
      <c r="A691" s="32"/>
      <c r="C691" s="33"/>
      <c r="H691" s="22"/>
      <c r="J691" s="22"/>
    </row>
    <row r="692">
      <c r="A692" s="32"/>
      <c r="C692" s="33"/>
      <c r="H692" s="22"/>
      <c r="J692" s="22"/>
    </row>
    <row r="693">
      <c r="A693" s="32"/>
      <c r="C693" s="33"/>
      <c r="H693" s="22"/>
      <c r="J693" s="22"/>
    </row>
    <row r="694">
      <c r="A694" s="32"/>
      <c r="C694" s="33"/>
      <c r="H694" s="22"/>
      <c r="J694" s="22"/>
    </row>
    <row r="695">
      <c r="A695" s="32"/>
      <c r="C695" s="33"/>
      <c r="H695" s="22"/>
      <c r="J695" s="22"/>
    </row>
    <row r="696">
      <c r="A696" s="32"/>
      <c r="C696" s="33"/>
      <c r="H696" s="22"/>
      <c r="J696" s="22"/>
    </row>
    <row r="697">
      <c r="A697" s="32"/>
      <c r="C697" s="33"/>
      <c r="H697" s="22"/>
      <c r="J697" s="22"/>
    </row>
    <row r="698">
      <c r="A698" s="32"/>
      <c r="C698" s="33"/>
      <c r="H698" s="22"/>
      <c r="J698" s="22"/>
    </row>
    <row r="699">
      <c r="A699" s="32"/>
      <c r="C699" s="33"/>
      <c r="H699" s="22"/>
      <c r="J699" s="22"/>
    </row>
    <row r="700">
      <c r="A700" s="32"/>
      <c r="C700" s="33"/>
      <c r="H700" s="22"/>
      <c r="J700" s="22"/>
    </row>
    <row r="701">
      <c r="A701" s="32"/>
      <c r="C701" s="33"/>
      <c r="H701" s="22"/>
      <c r="J701" s="22"/>
    </row>
    <row r="702">
      <c r="A702" s="32"/>
      <c r="C702" s="33"/>
      <c r="H702" s="22"/>
      <c r="J702" s="22"/>
    </row>
    <row r="703">
      <c r="A703" s="32"/>
      <c r="C703" s="33"/>
      <c r="H703" s="22"/>
      <c r="J703" s="22"/>
    </row>
    <row r="704">
      <c r="A704" s="32"/>
      <c r="C704" s="33"/>
      <c r="H704" s="22"/>
      <c r="J704" s="22"/>
    </row>
    <row r="705">
      <c r="A705" s="32"/>
      <c r="C705" s="33"/>
      <c r="H705" s="22"/>
      <c r="J705" s="22"/>
    </row>
    <row r="706">
      <c r="A706" s="32"/>
      <c r="C706" s="33"/>
      <c r="H706" s="22"/>
      <c r="J706" s="22"/>
    </row>
    <row r="707">
      <c r="A707" s="32"/>
      <c r="C707" s="33"/>
      <c r="H707" s="22"/>
      <c r="J707" s="22"/>
    </row>
    <row r="708">
      <c r="A708" s="32"/>
      <c r="C708" s="33"/>
      <c r="H708" s="22"/>
      <c r="J708" s="22"/>
    </row>
    <row r="709">
      <c r="A709" s="32"/>
      <c r="C709" s="33"/>
      <c r="H709" s="22"/>
      <c r="J709" s="22"/>
    </row>
    <row r="710">
      <c r="A710" s="32"/>
      <c r="C710" s="33"/>
      <c r="H710" s="22"/>
      <c r="J710" s="22"/>
    </row>
    <row r="711">
      <c r="A711" s="32"/>
      <c r="C711" s="33"/>
      <c r="H711" s="22"/>
      <c r="J711" s="22"/>
    </row>
    <row r="712">
      <c r="A712" s="32"/>
      <c r="C712" s="33"/>
      <c r="H712" s="22"/>
      <c r="J712" s="22"/>
    </row>
    <row r="713">
      <c r="A713" s="32"/>
      <c r="C713" s="33"/>
      <c r="H713" s="22"/>
      <c r="J713" s="22"/>
    </row>
    <row r="714">
      <c r="A714" s="32"/>
      <c r="C714" s="33"/>
      <c r="H714" s="22"/>
      <c r="J714" s="22"/>
    </row>
    <row r="715">
      <c r="A715" s="32"/>
      <c r="C715" s="33"/>
      <c r="H715" s="22"/>
      <c r="J715" s="22"/>
    </row>
    <row r="716">
      <c r="A716" s="32"/>
      <c r="C716" s="33"/>
      <c r="H716" s="22"/>
      <c r="J716" s="22"/>
    </row>
    <row r="717">
      <c r="A717" s="32"/>
      <c r="C717" s="33"/>
      <c r="H717" s="22"/>
      <c r="J717" s="22"/>
    </row>
    <row r="718">
      <c r="A718" s="32"/>
      <c r="C718" s="33"/>
      <c r="H718" s="22"/>
      <c r="J718" s="22"/>
    </row>
    <row r="719">
      <c r="A719" s="32"/>
      <c r="C719" s="33"/>
      <c r="H719" s="22"/>
      <c r="J719" s="22"/>
    </row>
    <row r="720">
      <c r="A720" s="32"/>
      <c r="C720" s="33"/>
      <c r="H720" s="22"/>
      <c r="J720" s="22"/>
    </row>
    <row r="721">
      <c r="A721" s="32"/>
      <c r="C721" s="33"/>
      <c r="H721" s="22"/>
      <c r="J721" s="22"/>
    </row>
    <row r="722">
      <c r="A722" s="32"/>
      <c r="C722" s="33"/>
      <c r="H722" s="22"/>
      <c r="J722" s="22"/>
    </row>
    <row r="723">
      <c r="A723" s="32"/>
      <c r="C723" s="33"/>
      <c r="H723" s="22"/>
      <c r="J723" s="22"/>
    </row>
    <row r="724">
      <c r="A724" s="32"/>
      <c r="C724" s="33"/>
      <c r="H724" s="22"/>
      <c r="J724" s="22"/>
    </row>
    <row r="725">
      <c r="A725" s="32"/>
      <c r="C725" s="33"/>
      <c r="H725" s="22"/>
      <c r="J725" s="22"/>
    </row>
    <row r="726">
      <c r="A726" s="32"/>
      <c r="C726" s="33"/>
      <c r="H726" s="22"/>
      <c r="J726" s="22"/>
    </row>
    <row r="727">
      <c r="A727" s="32"/>
      <c r="C727" s="33"/>
      <c r="H727" s="22"/>
      <c r="J727" s="22"/>
    </row>
    <row r="728">
      <c r="A728" s="32"/>
      <c r="C728" s="33"/>
      <c r="H728" s="22"/>
      <c r="J728" s="22"/>
    </row>
    <row r="729">
      <c r="A729" s="32"/>
      <c r="C729" s="33"/>
      <c r="H729" s="22"/>
      <c r="J729" s="22"/>
    </row>
    <row r="730">
      <c r="A730" s="32"/>
      <c r="C730" s="33"/>
      <c r="H730" s="22"/>
      <c r="J730" s="22"/>
    </row>
    <row r="731">
      <c r="A731" s="32"/>
      <c r="C731" s="33"/>
      <c r="H731" s="22"/>
      <c r="J731" s="22"/>
    </row>
    <row r="732">
      <c r="A732" s="32"/>
      <c r="C732" s="33"/>
      <c r="H732" s="22"/>
      <c r="J732" s="22"/>
    </row>
    <row r="733">
      <c r="A733" s="32"/>
      <c r="C733" s="33"/>
      <c r="H733" s="22"/>
      <c r="J733" s="22"/>
    </row>
    <row r="734">
      <c r="A734" s="32"/>
      <c r="C734" s="33"/>
      <c r="H734" s="22"/>
      <c r="J734" s="22"/>
    </row>
    <row r="735">
      <c r="A735" s="32"/>
      <c r="C735" s="33"/>
      <c r="H735" s="22"/>
      <c r="J735" s="22"/>
    </row>
    <row r="736">
      <c r="A736" s="32"/>
      <c r="C736" s="33"/>
      <c r="H736" s="22"/>
      <c r="J736" s="22"/>
    </row>
    <row r="737">
      <c r="A737" s="32"/>
      <c r="C737" s="33"/>
      <c r="H737" s="22"/>
      <c r="J737" s="22"/>
    </row>
    <row r="738">
      <c r="A738" s="32"/>
      <c r="C738" s="33"/>
      <c r="H738" s="22"/>
      <c r="J738" s="22"/>
    </row>
    <row r="739">
      <c r="A739" s="32"/>
      <c r="C739" s="33"/>
      <c r="H739" s="22"/>
      <c r="J739" s="22"/>
    </row>
    <row r="740">
      <c r="A740" s="32"/>
      <c r="C740" s="33"/>
      <c r="H740" s="22"/>
      <c r="J740" s="22"/>
    </row>
    <row r="741">
      <c r="A741" s="32"/>
      <c r="C741" s="33"/>
      <c r="H741" s="22"/>
      <c r="J741" s="22"/>
    </row>
    <row r="742">
      <c r="A742" s="32"/>
      <c r="C742" s="33"/>
      <c r="H742" s="22"/>
      <c r="J742" s="22"/>
    </row>
    <row r="743">
      <c r="A743" s="32"/>
      <c r="C743" s="33"/>
      <c r="H743" s="22"/>
      <c r="J743" s="22"/>
    </row>
    <row r="744">
      <c r="A744" s="32"/>
      <c r="C744" s="33"/>
      <c r="H744" s="22"/>
      <c r="J744" s="22"/>
    </row>
    <row r="745">
      <c r="A745" s="32"/>
      <c r="C745" s="33"/>
      <c r="H745" s="22"/>
      <c r="J745" s="22"/>
    </row>
    <row r="746">
      <c r="A746" s="32"/>
      <c r="C746" s="33"/>
      <c r="H746" s="22"/>
      <c r="J746" s="22"/>
    </row>
    <row r="747">
      <c r="A747" s="32"/>
      <c r="C747" s="33"/>
      <c r="H747" s="22"/>
      <c r="J747" s="22"/>
    </row>
    <row r="748">
      <c r="A748" s="32"/>
      <c r="C748" s="33"/>
      <c r="H748" s="22"/>
      <c r="J748" s="22"/>
    </row>
    <row r="749">
      <c r="A749" s="32"/>
      <c r="C749" s="33"/>
      <c r="H749" s="22"/>
      <c r="J749" s="22"/>
    </row>
    <row r="750">
      <c r="A750" s="32"/>
      <c r="C750" s="33"/>
      <c r="H750" s="22"/>
      <c r="J750" s="22"/>
    </row>
    <row r="751">
      <c r="A751" s="32"/>
      <c r="C751" s="33"/>
      <c r="H751" s="22"/>
      <c r="J751" s="22"/>
    </row>
    <row r="752">
      <c r="A752" s="32"/>
      <c r="C752" s="33"/>
      <c r="H752" s="22"/>
      <c r="J752" s="22"/>
    </row>
    <row r="753">
      <c r="A753" s="32"/>
      <c r="C753" s="33"/>
      <c r="H753" s="22"/>
      <c r="J753" s="22"/>
    </row>
    <row r="754">
      <c r="A754" s="32"/>
      <c r="C754" s="33"/>
      <c r="H754" s="22"/>
      <c r="J754" s="22"/>
    </row>
    <row r="755">
      <c r="A755" s="32"/>
      <c r="C755" s="33"/>
      <c r="H755" s="22"/>
      <c r="J755" s="22"/>
    </row>
    <row r="756">
      <c r="A756" s="32"/>
      <c r="C756" s="33"/>
      <c r="H756" s="22"/>
      <c r="J756" s="22"/>
    </row>
    <row r="757">
      <c r="A757" s="32"/>
      <c r="C757" s="33"/>
      <c r="H757" s="22"/>
      <c r="J757" s="22"/>
    </row>
    <row r="758">
      <c r="A758" s="32"/>
      <c r="C758" s="33"/>
      <c r="H758" s="22"/>
      <c r="J758" s="22"/>
    </row>
    <row r="759">
      <c r="A759" s="32"/>
      <c r="C759" s="33"/>
      <c r="H759" s="22"/>
      <c r="J759" s="22"/>
    </row>
    <row r="760">
      <c r="A760" s="32"/>
      <c r="C760" s="33"/>
      <c r="H760" s="22"/>
      <c r="J760" s="22"/>
    </row>
    <row r="761">
      <c r="A761" s="32"/>
      <c r="C761" s="33"/>
      <c r="H761" s="22"/>
      <c r="J761" s="22"/>
    </row>
    <row r="762">
      <c r="A762" s="32"/>
      <c r="C762" s="33"/>
      <c r="H762" s="22"/>
      <c r="J762" s="22"/>
    </row>
    <row r="763">
      <c r="A763" s="32"/>
      <c r="C763" s="33"/>
      <c r="H763" s="22"/>
      <c r="J763" s="22"/>
    </row>
    <row r="764">
      <c r="A764" s="32"/>
      <c r="C764" s="33"/>
      <c r="H764" s="22"/>
      <c r="J764" s="22"/>
    </row>
    <row r="765">
      <c r="A765" s="32"/>
      <c r="C765" s="33"/>
      <c r="H765" s="22"/>
      <c r="J765" s="22"/>
    </row>
    <row r="766">
      <c r="A766" s="32"/>
      <c r="C766" s="33"/>
      <c r="H766" s="22"/>
      <c r="J766" s="22"/>
    </row>
    <row r="767">
      <c r="A767" s="32"/>
      <c r="C767" s="33"/>
      <c r="H767" s="22"/>
      <c r="J767" s="22"/>
    </row>
    <row r="768">
      <c r="A768" s="32"/>
      <c r="C768" s="33"/>
      <c r="H768" s="22"/>
      <c r="J768" s="22"/>
    </row>
    <row r="769">
      <c r="A769" s="32"/>
      <c r="C769" s="33"/>
      <c r="H769" s="22"/>
      <c r="J769" s="22"/>
    </row>
    <row r="770">
      <c r="A770" s="32"/>
      <c r="C770" s="33"/>
      <c r="H770" s="22"/>
      <c r="J770" s="22"/>
    </row>
    <row r="771">
      <c r="A771" s="32"/>
      <c r="C771" s="33"/>
      <c r="H771" s="22"/>
      <c r="J771" s="22"/>
    </row>
    <row r="772">
      <c r="A772" s="32"/>
      <c r="C772" s="33"/>
      <c r="H772" s="22"/>
      <c r="J772" s="22"/>
    </row>
    <row r="773">
      <c r="A773" s="32"/>
      <c r="C773" s="33"/>
      <c r="H773" s="22"/>
      <c r="J773" s="22"/>
    </row>
    <row r="774">
      <c r="A774" s="32"/>
      <c r="C774" s="33"/>
      <c r="H774" s="22"/>
      <c r="J774" s="22"/>
    </row>
    <row r="775">
      <c r="A775" s="32"/>
      <c r="C775" s="33"/>
      <c r="H775" s="22"/>
      <c r="J775" s="22"/>
    </row>
    <row r="776">
      <c r="A776" s="32"/>
      <c r="C776" s="33"/>
      <c r="H776" s="22"/>
      <c r="J776" s="22"/>
    </row>
    <row r="777">
      <c r="A777" s="32"/>
      <c r="C777" s="33"/>
      <c r="H777" s="22"/>
      <c r="J777" s="22"/>
    </row>
    <row r="778">
      <c r="A778" s="32"/>
      <c r="C778" s="33"/>
      <c r="H778" s="22"/>
      <c r="J778" s="22"/>
    </row>
    <row r="779">
      <c r="A779" s="32"/>
      <c r="C779" s="33"/>
      <c r="H779" s="22"/>
      <c r="J779" s="22"/>
    </row>
    <row r="780">
      <c r="A780" s="32"/>
      <c r="C780" s="33"/>
      <c r="H780" s="22"/>
      <c r="J780" s="22"/>
    </row>
    <row r="781">
      <c r="A781" s="32"/>
      <c r="C781" s="33"/>
      <c r="H781" s="22"/>
      <c r="J781" s="22"/>
    </row>
    <row r="782">
      <c r="A782" s="32"/>
      <c r="C782" s="33"/>
      <c r="H782" s="22"/>
      <c r="J782" s="22"/>
    </row>
    <row r="783">
      <c r="A783" s="32"/>
      <c r="C783" s="33"/>
      <c r="H783" s="22"/>
      <c r="J783" s="22"/>
    </row>
    <row r="784">
      <c r="A784" s="32"/>
      <c r="C784" s="33"/>
      <c r="H784" s="22"/>
      <c r="J784" s="22"/>
    </row>
    <row r="785">
      <c r="A785" s="32"/>
      <c r="C785" s="33"/>
      <c r="H785" s="22"/>
      <c r="J785" s="22"/>
    </row>
    <row r="786">
      <c r="A786" s="32"/>
      <c r="C786" s="33"/>
      <c r="H786" s="22"/>
      <c r="J786" s="22"/>
    </row>
    <row r="787">
      <c r="A787" s="32"/>
      <c r="C787" s="33"/>
      <c r="H787" s="22"/>
      <c r="J787" s="22"/>
    </row>
    <row r="788">
      <c r="A788" s="32"/>
      <c r="C788" s="33"/>
      <c r="H788" s="22"/>
      <c r="J788" s="22"/>
    </row>
    <row r="789">
      <c r="A789" s="32"/>
      <c r="C789" s="33"/>
      <c r="H789" s="22"/>
      <c r="J789" s="22"/>
    </row>
    <row r="790">
      <c r="A790" s="32"/>
      <c r="C790" s="33"/>
      <c r="H790" s="22"/>
      <c r="J790" s="22"/>
    </row>
    <row r="791">
      <c r="A791" s="32"/>
      <c r="C791" s="33"/>
      <c r="H791" s="22"/>
      <c r="J791" s="22"/>
    </row>
    <row r="792">
      <c r="A792" s="32"/>
      <c r="C792" s="33"/>
      <c r="H792" s="22"/>
      <c r="J792" s="22"/>
    </row>
    <row r="793">
      <c r="A793" s="32"/>
      <c r="C793" s="33"/>
      <c r="H793" s="22"/>
      <c r="J793" s="22"/>
    </row>
    <row r="794">
      <c r="A794" s="32"/>
      <c r="C794" s="33"/>
      <c r="H794" s="22"/>
      <c r="J794" s="22"/>
    </row>
    <row r="795">
      <c r="A795" s="32"/>
      <c r="C795" s="33"/>
      <c r="H795" s="22"/>
      <c r="J795" s="22"/>
    </row>
    <row r="796">
      <c r="A796" s="32"/>
      <c r="C796" s="33"/>
      <c r="H796" s="22"/>
      <c r="J796" s="22"/>
    </row>
    <row r="797">
      <c r="A797" s="32"/>
      <c r="C797" s="33"/>
      <c r="H797" s="22"/>
      <c r="J797" s="22"/>
    </row>
    <row r="798">
      <c r="A798" s="32"/>
      <c r="C798" s="33"/>
      <c r="H798" s="22"/>
      <c r="J798" s="22"/>
    </row>
    <row r="799">
      <c r="A799" s="32"/>
      <c r="C799" s="33"/>
      <c r="H799" s="22"/>
      <c r="J799" s="22"/>
    </row>
    <row r="800">
      <c r="A800" s="32"/>
      <c r="C800" s="33"/>
      <c r="H800" s="22"/>
      <c r="J800" s="22"/>
    </row>
    <row r="801">
      <c r="A801" s="32"/>
      <c r="C801" s="33"/>
      <c r="H801" s="22"/>
      <c r="J801" s="22"/>
    </row>
    <row r="802">
      <c r="A802" s="32"/>
      <c r="C802" s="33"/>
      <c r="H802" s="22"/>
      <c r="J802" s="22"/>
    </row>
    <row r="803">
      <c r="A803" s="32"/>
      <c r="C803" s="33"/>
      <c r="H803" s="22"/>
      <c r="J803" s="22"/>
    </row>
    <row r="804">
      <c r="A804" s="32"/>
      <c r="C804" s="33"/>
      <c r="H804" s="22"/>
      <c r="J804" s="22"/>
    </row>
    <row r="805">
      <c r="A805" s="32"/>
      <c r="C805" s="33"/>
      <c r="H805" s="22"/>
      <c r="J805" s="22"/>
    </row>
    <row r="806">
      <c r="A806" s="32"/>
      <c r="C806" s="33"/>
      <c r="H806" s="22"/>
      <c r="J806" s="22"/>
    </row>
    <row r="807">
      <c r="A807" s="32"/>
      <c r="C807" s="33"/>
      <c r="H807" s="22"/>
      <c r="J807" s="22"/>
    </row>
    <row r="808">
      <c r="A808" s="32"/>
      <c r="C808" s="33"/>
      <c r="H808" s="22"/>
      <c r="J808" s="22"/>
    </row>
    <row r="809">
      <c r="A809" s="32"/>
      <c r="C809" s="33"/>
      <c r="H809" s="22"/>
      <c r="J809" s="22"/>
    </row>
    <row r="810">
      <c r="A810" s="32"/>
      <c r="C810" s="33"/>
      <c r="H810" s="22"/>
      <c r="J810" s="22"/>
    </row>
    <row r="811">
      <c r="A811" s="32"/>
      <c r="C811" s="33"/>
      <c r="H811" s="22"/>
      <c r="J811" s="22"/>
    </row>
    <row r="812">
      <c r="A812" s="32"/>
      <c r="C812" s="33"/>
      <c r="H812" s="22"/>
      <c r="J812" s="22"/>
    </row>
    <row r="813">
      <c r="A813" s="32"/>
      <c r="C813" s="33"/>
      <c r="H813" s="22"/>
      <c r="J813" s="22"/>
    </row>
    <row r="814">
      <c r="A814" s="32"/>
      <c r="C814" s="33"/>
      <c r="H814" s="22"/>
      <c r="J814" s="22"/>
    </row>
    <row r="815">
      <c r="A815" s="32"/>
      <c r="C815" s="33"/>
      <c r="H815" s="22"/>
      <c r="J815" s="22"/>
    </row>
    <row r="816">
      <c r="A816" s="32"/>
      <c r="C816" s="33"/>
      <c r="H816" s="22"/>
      <c r="J816" s="22"/>
    </row>
    <row r="817">
      <c r="A817" s="32"/>
      <c r="C817" s="33"/>
      <c r="H817" s="22"/>
      <c r="J817" s="22"/>
    </row>
    <row r="818">
      <c r="A818" s="32"/>
      <c r="C818" s="33"/>
      <c r="H818" s="22"/>
      <c r="J818" s="22"/>
    </row>
    <row r="819">
      <c r="A819" s="32"/>
      <c r="C819" s="33"/>
      <c r="H819" s="22"/>
      <c r="J819" s="22"/>
    </row>
    <row r="820">
      <c r="A820" s="32"/>
      <c r="C820" s="33"/>
      <c r="H820" s="22"/>
      <c r="J820" s="22"/>
    </row>
    <row r="821">
      <c r="A821" s="32"/>
      <c r="C821" s="33"/>
      <c r="H821" s="22"/>
      <c r="J821" s="22"/>
    </row>
    <row r="822">
      <c r="A822" s="32"/>
      <c r="C822" s="33"/>
      <c r="H822" s="22"/>
      <c r="J822" s="22"/>
    </row>
    <row r="823">
      <c r="A823" s="32"/>
      <c r="C823" s="33"/>
      <c r="H823" s="22"/>
      <c r="J823" s="22"/>
    </row>
    <row r="824">
      <c r="A824" s="32"/>
      <c r="C824" s="33"/>
      <c r="H824" s="22"/>
      <c r="J824" s="22"/>
    </row>
    <row r="825">
      <c r="A825" s="32"/>
      <c r="C825" s="33"/>
      <c r="H825" s="22"/>
      <c r="J825" s="22"/>
    </row>
    <row r="826">
      <c r="A826" s="32"/>
      <c r="C826" s="33"/>
      <c r="H826" s="22"/>
      <c r="J826" s="22"/>
    </row>
    <row r="827">
      <c r="A827" s="32"/>
      <c r="C827" s="33"/>
      <c r="H827" s="22"/>
      <c r="J827" s="22"/>
    </row>
    <row r="828">
      <c r="A828" s="32"/>
      <c r="C828" s="33"/>
      <c r="H828" s="22"/>
      <c r="J828" s="22"/>
    </row>
    <row r="829">
      <c r="A829" s="32"/>
      <c r="C829" s="33"/>
      <c r="H829" s="22"/>
      <c r="J829" s="22"/>
    </row>
    <row r="830">
      <c r="A830" s="32"/>
      <c r="C830" s="33"/>
      <c r="H830" s="22"/>
      <c r="J830" s="22"/>
    </row>
    <row r="831">
      <c r="A831" s="32"/>
      <c r="C831" s="33"/>
      <c r="H831" s="22"/>
      <c r="J831" s="22"/>
    </row>
    <row r="832">
      <c r="A832" s="32"/>
      <c r="C832" s="33"/>
      <c r="H832" s="22"/>
      <c r="J832" s="22"/>
    </row>
    <row r="833">
      <c r="A833" s="32"/>
      <c r="C833" s="33"/>
      <c r="H833" s="22"/>
      <c r="J833" s="22"/>
    </row>
    <row r="834">
      <c r="A834" s="32"/>
      <c r="C834" s="33"/>
      <c r="H834" s="22"/>
      <c r="J834" s="22"/>
    </row>
    <row r="835">
      <c r="A835" s="32"/>
      <c r="C835" s="33"/>
      <c r="H835" s="22"/>
      <c r="J835" s="22"/>
    </row>
    <row r="836">
      <c r="A836" s="32"/>
      <c r="C836" s="33"/>
      <c r="H836" s="22"/>
      <c r="J836" s="22"/>
    </row>
    <row r="837">
      <c r="A837" s="32"/>
      <c r="C837" s="33"/>
      <c r="H837" s="22"/>
      <c r="J837" s="22"/>
    </row>
    <row r="838">
      <c r="A838" s="32"/>
      <c r="C838" s="33"/>
      <c r="H838" s="22"/>
      <c r="J838" s="22"/>
    </row>
    <row r="839">
      <c r="A839" s="32"/>
      <c r="C839" s="33"/>
      <c r="H839" s="22"/>
      <c r="J839" s="22"/>
    </row>
    <row r="840">
      <c r="A840" s="32"/>
      <c r="C840" s="33"/>
      <c r="H840" s="22"/>
      <c r="J840" s="22"/>
    </row>
    <row r="841">
      <c r="A841" s="32"/>
      <c r="C841" s="33"/>
      <c r="H841" s="22"/>
      <c r="J841" s="22"/>
    </row>
    <row r="842">
      <c r="A842" s="32"/>
      <c r="C842" s="33"/>
      <c r="H842" s="22"/>
      <c r="J842" s="22"/>
    </row>
    <row r="843">
      <c r="A843" s="32"/>
      <c r="C843" s="33"/>
      <c r="H843" s="22"/>
      <c r="J843" s="22"/>
    </row>
    <row r="844">
      <c r="A844" s="32"/>
      <c r="C844" s="33"/>
      <c r="H844" s="22"/>
      <c r="J844" s="22"/>
    </row>
    <row r="845">
      <c r="A845" s="32"/>
      <c r="C845" s="33"/>
      <c r="H845" s="22"/>
      <c r="J845" s="22"/>
    </row>
    <row r="846">
      <c r="A846" s="32"/>
      <c r="C846" s="33"/>
      <c r="H846" s="22"/>
      <c r="J846" s="22"/>
    </row>
    <row r="847">
      <c r="A847" s="32"/>
      <c r="C847" s="33"/>
      <c r="H847" s="22"/>
      <c r="J847" s="22"/>
    </row>
    <row r="848">
      <c r="A848" s="32"/>
      <c r="C848" s="33"/>
      <c r="H848" s="22"/>
      <c r="J848" s="22"/>
    </row>
    <row r="849">
      <c r="A849" s="32"/>
      <c r="C849" s="33"/>
      <c r="H849" s="22"/>
      <c r="J849" s="22"/>
    </row>
    <row r="850">
      <c r="A850" s="32"/>
      <c r="C850" s="33"/>
      <c r="H850" s="22"/>
      <c r="J850" s="22"/>
    </row>
    <row r="851">
      <c r="A851" s="32"/>
      <c r="C851" s="33"/>
      <c r="H851" s="22"/>
      <c r="J851" s="22"/>
    </row>
    <row r="852">
      <c r="A852" s="32"/>
      <c r="C852" s="33"/>
      <c r="H852" s="22"/>
      <c r="J852" s="22"/>
    </row>
    <row r="853">
      <c r="A853" s="32"/>
      <c r="C853" s="33"/>
      <c r="H853" s="22"/>
      <c r="J853" s="22"/>
    </row>
    <row r="854">
      <c r="A854" s="32"/>
      <c r="C854" s="33"/>
      <c r="H854" s="22"/>
      <c r="J854" s="22"/>
    </row>
    <row r="855">
      <c r="A855" s="32"/>
      <c r="C855" s="33"/>
      <c r="H855" s="22"/>
      <c r="J855" s="22"/>
    </row>
    <row r="856">
      <c r="A856" s="32"/>
      <c r="C856" s="33"/>
      <c r="H856" s="22"/>
      <c r="J856" s="22"/>
    </row>
    <row r="857">
      <c r="A857" s="32"/>
      <c r="C857" s="33"/>
      <c r="H857" s="22"/>
      <c r="J857" s="22"/>
    </row>
    <row r="858">
      <c r="A858" s="32"/>
      <c r="C858" s="33"/>
      <c r="H858" s="22"/>
      <c r="J858" s="22"/>
    </row>
    <row r="859">
      <c r="A859" s="32"/>
      <c r="C859" s="33"/>
      <c r="H859" s="22"/>
      <c r="J859" s="22"/>
    </row>
    <row r="860">
      <c r="A860" s="32"/>
      <c r="C860" s="33"/>
      <c r="H860" s="22"/>
      <c r="J860" s="22"/>
    </row>
    <row r="861">
      <c r="A861" s="32"/>
      <c r="C861" s="33"/>
      <c r="H861" s="22"/>
      <c r="J861" s="22"/>
    </row>
    <row r="862">
      <c r="A862" s="32"/>
      <c r="C862" s="33"/>
      <c r="H862" s="22"/>
      <c r="J862" s="22"/>
    </row>
    <row r="863">
      <c r="A863" s="32"/>
      <c r="C863" s="33"/>
      <c r="H863" s="22"/>
      <c r="J863" s="22"/>
    </row>
    <row r="864">
      <c r="A864" s="32"/>
      <c r="C864" s="33"/>
      <c r="H864" s="22"/>
      <c r="J864" s="22"/>
    </row>
    <row r="865">
      <c r="A865" s="32"/>
      <c r="C865" s="33"/>
      <c r="H865" s="22"/>
      <c r="J865" s="22"/>
    </row>
    <row r="866">
      <c r="A866" s="32"/>
      <c r="C866" s="33"/>
      <c r="H866" s="22"/>
      <c r="J866" s="22"/>
    </row>
    <row r="867">
      <c r="A867" s="32"/>
      <c r="C867" s="33"/>
      <c r="H867" s="22"/>
      <c r="J867" s="22"/>
    </row>
    <row r="868">
      <c r="A868" s="32"/>
      <c r="C868" s="33"/>
      <c r="H868" s="22"/>
      <c r="J868" s="22"/>
    </row>
    <row r="869">
      <c r="A869" s="32"/>
      <c r="C869" s="33"/>
      <c r="H869" s="22"/>
      <c r="J869" s="22"/>
    </row>
    <row r="870">
      <c r="A870" s="32"/>
      <c r="C870" s="33"/>
      <c r="H870" s="22"/>
      <c r="J870" s="22"/>
    </row>
    <row r="871">
      <c r="A871" s="32"/>
      <c r="C871" s="33"/>
      <c r="H871" s="22"/>
      <c r="J871" s="22"/>
    </row>
    <row r="872">
      <c r="A872" s="32"/>
      <c r="C872" s="33"/>
      <c r="H872" s="22"/>
      <c r="J872" s="22"/>
    </row>
    <row r="873">
      <c r="A873" s="32"/>
      <c r="C873" s="33"/>
      <c r="H873" s="22"/>
      <c r="J873" s="22"/>
    </row>
    <row r="874">
      <c r="A874" s="32"/>
      <c r="C874" s="33"/>
      <c r="H874" s="22"/>
      <c r="J874" s="22"/>
    </row>
    <row r="875">
      <c r="A875" s="32"/>
      <c r="C875" s="33"/>
      <c r="H875" s="22"/>
      <c r="J875" s="22"/>
    </row>
    <row r="876">
      <c r="A876" s="32"/>
      <c r="C876" s="33"/>
      <c r="H876" s="22"/>
      <c r="J876" s="22"/>
    </row>
    <row r="877">
      <c r="A877" s="32"/>
      <c r="C877" s="33"/>
      <c r="H877" s="22"/>
      <c r="J877" s="22"/>
    </row>
    <row r="878">
      <c r="A878" s="32"/>
      <c r="C878" s="33"/>
      <c r="H878" s="22"/>
      <c r="J878" s="22"/>
    </row>
    <row r="879">
      <c r="A879" s="32"/>
      <c r="C879" s="33"/>
      <c r="H879" s="22"/>
      <c r="J879" s="22"/>
    </row>
    <row r="880">
      <c r="A880" s="32"/>
      <c r="C880" s="33"/>
      <c r="H880" s="22"/>
      <c r="J880" s="22"/>
    </row>
    <row r="881">
      <c r="A881" s="32"/>
      <c r="C881" s="33"/>
      <c r="H881" s="22"/>
      <c r="J881" s="22"/>
    </row>
    <row r="882">
      <c r="A882" s="32"/>
      <c r="C882" s="33"/>
      <c r="H882" s="22"/>
      <c r="J882" s="22"/>
    </row>
    <row r="883">
      <c r="A883" s="32"/>
      <c r="C883" s="33"/>
      <c r="H883" s="22"/>
      <c r="J883" s="22"/>
    </row>
    <row r="884">
      <c r="A884" s="32"/>
      <c r="C884" s="33"/>
      <c r="H884" s="22"/>
      <c r="J884" s="22"/>
    </row>
    <row r="885">
      <c r="A885" s="32"/>
      <c r="C885" s="33"/>
      <c r="H885" s="22"/>
      <c r="J885" s="22"/>
    </row>
    <row r="886">
      <c r="A886" s="32"/>
      <c r="C886" s="33"/>
      <c r="H886" s="22"/>
      <c r="J886" s="22"/>
    </row>
    <row r="887">
      <c r="A887" s="32"/>
      <c r="C887" s="33"/>
      <c r="H887" s="22"/>
      <c r="J887" s="22"/>
    </row>
    <row r="888">
      <c r="A888" s="32"/>
      <c r="C888" s="33"/>
      <c r="H888" s="22"/>
      <c r="J888" s="22"/>
    </row>
    <row r="889">
      <c r="A889" s="32"/>
      <c r="C889" s="33"/>
      <c r="H889" s="22"/>
      <c r="J889" s="22"/>
    </row>
    <row r="890">
      <c r="A890" s="32"/>
      <c r="C890" s="33"/>
      <c r="H890" s="22"/>
      <c r="J890" s="22"/>
    </row>
    <row r="891">
      <c r="A891" s="32"/>
      <c r="C891" s="33"/>
      <c r="H891" s="22"/>
      <c r="J891" s="22"/>
    </row>
    <row r="892">
      <c r="A892" s="32"/>
      <c r="C892" s="33"/>
      <c r="H892" s="22"/>
      <c r="J892" s="22"/>
    </row>
    <row r="893">
      <c r="A893" s="32"/>
      <c r="C893" s="33"/>
      <c r="H893" s="22"/>
      <c r="J893" s="22"/>
    </row>
    <row r="894">
      <c r="A894" s="32"/>
      <c r="C894" s="33"/>
      <c r="H894" s="22"/>
      <c r="J894" s="22"/>
    </row>
    <row r="895">
      <c r="A895" s="32"/>
      <c r="C895" s="33"/>
      <c r="H895" s="22"/>
      <c r="J895" s="22"/>
    </row>
    <row r="896">
      <c r="A896" s="32"/>
      <c r="C896" s="33"/>
      <c r="H896" s="22"/>
      <c r="J896" s="22"/>
    </row>
    <row r="897">
      <c r="A897" s="32"/>
      <c r="C897" s="33"/>
      <c r="H897" s="22"/>
      <c r="J897" s="22"/>
    </row>
    <row r="898">
      <c r="A898" s="32"/>
      <c r="C898" s="33"/>
      <c r="H898" s="22"/>
      <c r="J898" s="22"/>
    </row>
    <row r="899">
      <c r="A899" s="32"/>
      <c r="C899" s="33"/>
      <c r="H899" s="22"/>
      <c r="J899" s="22"/>
    </row>
    <row r="900">
      <c r="A900" s="32"/>
      <c r="C900" s="33"/>
      <c r="H900" s="22"/>
      <c r="J900" s="22"/>
    </row>
    <row r="901">
      <c r="A901" s="32"/>
      <c r="C901" s="33"/>
      <c r="H901" s="22"/>
      <c r="J901" s="22"/>
    </row>
    <row r="902">
      <c r="A902" s="32"/>
      <c r="C902" s="33"/>
      <c r="H902" s="22"/>
      <c r="J902" s="22"/>
    </row>
    <row r="903">
      <c r="A903" s="32"/>
      <c r="C903" s="33"/>
      <c r="H903" s="22"/>
      <c r="J903" s="22"/>
    </row>
    <row r="904">
      <c r="A904" s="32"/>
      <c r="C904" s="33"/>
      <c r="H904" s="22"/>
      <c r="J904" s="22"/>
    </row>
    <row r="905">
      <c r="A905" s="32"/>
      <c r="C905" s="33"/>
      <c r="H905" s="22"/>
      <c r="J905" s="22"/>
    </row>
    <row r="906">
      <c r="A906" s="32"/>
      <c r="C906" s="33"/>
      <c r="H906" s="22"/>
      <c r="J906" s="22"/>
    </row>
    <row r="907">
      <c r="A907" s="32"/>
      <c r="C907" s="33"/>
      <c r="H907" s="22"/>
      <c r="J907" s="22"/>
    </row>
    <row r="908">
      <c r="A908" s="32"/>
      <c r="C908" s="33"/>
      <c r="H908" s="22"/>
      <c r="J908" s="22"/>
    </row>
    <row r="909">
      <c r="A909" s="32"/>
      <c r="C909" s="33"/>
      <c r="H909" s="22"/>
      <c r="J909" s="22"/>
    </row>
    <row r="910">
      <c r="A910" s="32"/>
      <c r="C910" s="33"/>
      <c r="H910" s="22"/>
      <c r="J910" s="22"/>
    </row>
    <row r="911">
      <c r="A911" s="32"/>
      <c r="C911" s="33"/>
      <c r="H911" s="22"/>
      <c r="J911" s="22"/>
    </row>
    <row r="912">
      <c r="A912" s="32"/>
      <c r="C912" s="33"/>
      <c r="H912" s="22"/>
      <c r="J912" s="22"/>
    </row>
    <row r="913">
      <c r="A913" s="32"/>
      <c r="C913" s="33"/>
      <c r="H913" s="22"/>
      <c r="J913" s="22"/>
    </row>
    <row r="914">
      <c r="A914" s="32"/>
      <c r="C914" s="33"/>
      <c r="H914" s="22"/>
      <c r="J914" s="22"/>
    </row>
    <row r="915">
      <c r="A915" s="32"/>
      <c r="C915" s="33"/>
      <c r="H915" s="22"/>
      <c r="J915" s="22"/>
    </row>
    <row r="916">
      <c r="A916" s="32"/>
      <c r="C916" s="33"/>
      <c r="H916" s="22"/>
      <c r="J916" s="22"/>
    </row>
    <row r="917">
      <c r="A917" s="32"/>
      <c r="C917" s="33"/>
      <c r="H917" s="22"/>
      <c r="J917" s="22"/>
    </row>
    <row r="918">
      <c r="A918" s="32"/>
      <c r="C918" s="33"/>
      <c r="H918" s="22"/>
      <c r="J918" s="22"/>
    </row>
    <row r="919">
      <c r="A919" s="32"/>
      <c r="C919" s="33"/>
      <c r="H919" s="22"/>
      <c r="J919" s="22"/>
    </row>
    <row r="920">
      <c r="A920" s="32"/>
      <c r="C920" s="33"/>
      <c r="H920" s="22"/>
      <c r="J920" s="22"/>
    </row>
    <row r="921">
      <c r="A921" s="32"/>
      <c r="C921" s="33"/>
      <c r="H921" s="22"/>
      <c r="J921" s="22"/>
    </row>
    <row r="922">
      <c r="A922" s="32"/>
      <c r="C922" s="33"/>
      <c r="H922" s="22"/>
      <c r="J922" s="22"/>
    </row>
    <row r="923">
      <c r="A923" s="32"/>
      <c r="C923" s="33"/>
      <c r="H923" s="22"/>
      <c r="J923" s="22"/>
    </row>
    <row r="924">
      <c r="A924" s="32"/>
      <c r="C924" s="33"/>
      <c r="H924" s="22"/>
      <c r="J924" s="22"/>
    </row>
    <row r="925">
      <c r="A925" s="32"/>
      <c r="C925" s="33"/>
      <c r="H925" s="22"/>
      <c r="J925" s="22"/>
    </row>
    <row r="926">
      <c r="A926" s="32"/>
      <c r="C926" s="33"/>
      <c r="H926" s="22"/>
      <c r="J926" s="22"/>
    </row>
    <row r="927">
      <c r="A927" s="32"/>
      <c r="C927" s="33"/>
      <c r="H927" s="22"/>
      <c r="J927" s="22"/>
    </row>
    <row r="928">
      <c r="A928" s="32"/>
      <c r="C928" s="33"/>
      <c r="H928" s="22"/>
      <c r="J928" s="22"/>
    </row>
    <row r="929">
      <c r="A929" s="32"/>
      <c r="C929" s="33"/>
      <c r="H929" s="22"/>
      <c r="J929" s="22"/>
    </row>
    <row r="930">
      <c r="A930" s="32"/>
      <c r="C930" s="33"/>
      <c r="H930" s="22"/>
      <c r="J930" s="22"/>
    </row>
    <row r="931">
      <c r="A931" s="32"/>
      <c r="C931" s="33"/>
      <c r="H931" s="22"/>
      <c r="J931" s="22"/>
    </row>
    <row r="932">
      <c r="A932" s="32"/>
      <c r="C932" s="33"/>
      <c r="H932" s="22"/>
      <c r="J932" s="22"/>
    </row>
    <row r="933">
      <c r="A933" s="32"/>
      <c r="C933" s="33"/>
      <c r="H933" s="22"/>
      <c r="J933" s="22"/>
    </row>
    <row r="934">
      <c r="A934" s="32"/>
      <c r="C934" s="33"/>
      <c r="H934" s="22"/>
      <c r="J934" s="22"/>
    </row>
    <row r="935">
      <c r="A935" s="32"/>
      <c r="C935" s="33"/>
      <c r="H935" s="22"/>
      <c r="J935" s="22"/>
    </row>
    <row r="936">
      <c r="A936" s="32"/>
      <c r="C936" s="33"/>
      <c r="H936" s="22"/>
      <c r="J936" s="22"/>
    </row>
    <row r="937">
      <c r="A937" s="32"/>
      <c r="C937" s="33"/>
      <c r="H937" s="22"/>
      <c r="J937" s="22"/>
    </row>
    <row r="938">
      <c r="A938" s="32"/>
      <c r="C938" s="33"/>
      <c r="H938" s="22"/>
      <c r="J938" s="22"/>
    </row>
    <row r="939">
      <c r="A939" s="32"/>
      <c r="C939" s="33"/>
      <c r="H939" s="22"/>
      <c r="J939" s="22"/>
    </row>
    <row r="940">
      <c r="A940" s="32"/>
      <c r="C940" s="33"/>
      <c r="H940" s="22"/>
      <c r="J940" s="22"/>
    </row>
    <row r="941">
      <c r="A941" s="32"/>
      <c r="C941" s="33"/>
      <c r="H941" s="22"/>
      <c r="J941" s="22"/>
    </row>
    <row r="942">
      <c r="A942" s="32"/>
      <c r="C942" s="33"/>
      <c r="H942" s="22"/>
      <c r="J942" s="22"/>
    </row>
    <row r="943">
      <c r="A943" s="32"/>
      <c r="C943" s="33"/>
      <c r="H943" s="22"/>
      <c r="J943" s="22"/>
    </row>
    <row r="944">
      <c r="A944" s="32"/>
      <c r="C944" s="33"/>
      <c r="H944" s="22"/>
      <c r="J944" s="22"/>
    </row>
    <row r="945">
      <c r="A945" s="32"/>
      <c r="C945" s="33"/>
      <c r="H945" s="22"/>
      <c r="J945" s="22"/>
    </row>
    <row r="946">
      <c r="A946" s="32"/>
      <c r="C946" s="33"/>
      <c r="H946" s="22"/>
      <c r="J946" s="22"/>
    </row>
    <row r="947">
      <c r="A947" s="32"/>
      <c r="C947" s="33"/>
      <c r="H947" s="22"/>
      <c r="J947" s="22"/>
    </row>
    <row r="948">
      <c r="A948" s="32"/>
      <c r="C948" s="33"/>
      <c r="H948" s="22"/>
      <c r="J948" s="22"/>
    </row>
    <row r="949">
      <c r="A949" s="32"/>
      <c r="C949" s="33"/>
      <c r="H949" s="22"/>
      <c r="J949" s="22"/>
    </row>
    <row r="950">
      <c r="A950" s="32"/>
      <c r="C950" s="33"/>
      <c r="H950" s="22"/>
      <c r="J950" s="22"/>
    </row>
    <row r="951">
      <c r="A951" s="32"/>
      <c r="C951" s="33"/>
      <c r="H951" s="22"/>
      <c r="J951" s="22"/>
    </row>
    <row r="952">
      <c r="A952" s="32"/>
      <c r="C952" s="33"/>
      <c r="H952" s="22"/>
      <c r="J952" s="22"/>
    </row>
    <row r="953">
      <c r="A953" s="32"/>
      <c r="C953" s="33"/>
      <c r="H953" s="22"/>
      <c r="J953" s="22"/>
    </row>
    <row r="954">
      <c r="A954" s="32"/>
      <c r="C954" s="33"/>
      <c r="H954" s="22"/>
      <c r="J954" s="22"/>
    </row>
    <row r="955">
      <c r="A955" s="32"/>
      <c r="C955" s="33"/>
      <c r="H955" s="22"/>
      <c r="J955" s="22"/>
    </row>
    <row r="956">
      <c r="A956" s="32"/>
      <c r="C956" s="33"/>
      <c r="H956" s="22"/>
      <c r="J956" s="22"/>
    </row>
    <row r="957">
      <c r="A957" s="32"/>
      <c r="C957" s="33"/>
      <c r="H957" s="22"/>
      <c r="J957" s="22"/>
    </row>
    <row r="958">
      <c r="A958" s="32"/>
      <c r="C958" s="33"/>
      <c r="H958" s="22"/>
      <c r="J958" s="22"/>
    </row>
    <row r="959">
      <c r="A959" s="32"/>
      <c r="C959" s="33"/>
      <c r="H959" s="22"/>
      <c r="J959" s="22"/>
    </row>
    <row r="960">
      <c r="A960" s="32"/>
      <c r="C960" s="33"/>
      <c r="H960" s="22"/>
      <c r="J960" s="22"/>
    </row>
    <row r="961">
      <c r="A961" s="32"/>
      <c r="C961" s="33"/>
      <c r="H961" s="22"/>
      <c r="J961" s="22"/>
    </row>
    <row r="962">
      <c r="A962" s="32"/>
      <c r="C962" s="33"/>
      <c r="H962" s="22"/>
      <c r="J962" s="22"/>
    </row>
    <row r="963">
      <c r="A963" s="32"/>
      <c r="C963" s="33"/>
      <c r="H963" s="22"/>
      <c r="J963" s="22"/>
    </row>
    <row r="964">
      <c r="A964" s="32"/>
      <c r="C964" s="33"/>
      <c r="H964" s="22"/>
      <c r="J964" s="22"/>
    </row>
    <row r="965">
      <c r="A965" s="32"/>
      <c r="C965" s="33"/>
      <c r="H965" s="22"/>
      <c r="J965" s="22"/>
    </row>
    <row r="966">
      <c r="A966" s="32"/>
      <c r="C966" s="33"/>
      <c r="H966" s="22"/>
      <c r="J966" s="22"/>
    </row>
    <row r="967">
      <c r="A967" s="32"/>
      <c r="C967" s="33"/>
      <c r="H967" s="22"/>
      <c r="J967" s="22"/>
    </row>
    <row r="968">
      <c r="A968" s="32"/>
      <c r="C968" s="33"/>
      <c r="H968" s="22"/>
      <c r="J968" s="22"/>
    </row>
    <row r="969">
      <c r="A969" s="32"/>
      <c r="C969" s="33"/>
      <c r="H969" s="22"/>
      <c r="J969" s="22"/>
    </row>
    <row r="970">
      <c r="A970" s="32"/>
      <c r="C970" s="33"/>
      <c r="H970" s="22"/>
      <c r="J970" s="22"/>
    </row>
    <row r="971">
      <c r="A971" s="32"/>
      <c r="C971" s="33"/>
      <c r="H971" s="22"/>
      <c r="J971" s="22"/>
    </row>
    <row r="972">
      <c r="A972" s="32"/>
      <c r="C972" s="33"/>
      <c r="H972" s="22"/>
      <c r="J972" s="22"/>
    </row>
    <row r="973">
      <c r="A973" s="32"/>
      <c r="C973" s="33"/>
      <c r="H973" s="22"/>
      <c r="J973" s="22"/>
    </row>
    <row r="974">
      <c r="A974" s="32"/>
      <c r="C974" s="33"/>
      <c r="H974" s="22"/>
      <c r="J974" s="22"/>
    </row>
    <row r="975">
      <c r="A975" s="32"/>
      <c r="C975" s="33"/>
      <c r="H975" s="22"/>
      <c r="J975" s="22"/>
    </row>
    <row r="976">
      <c r="A976" s="32"/>
      <c r="C976" s="33"/>
      <c r="H976" s="22"/>
      <c r="J976" s="22"/>
    </row>
    <row r="977">
      <c r="A977" s="32"/>
      <c r="C977" s="33"/>
      <c r="H977" s="22"/>
      <c r="J977" s="22"/>
    </row>
    <row r="978">
      <c r="A978" s="32"/>
      <c r="C978" s="33"/>
      <c r="H978" s="22"/>
      <c r="J978" s="22"/>
    </row>
    <row r="979">
      <c r="A979" s="32"/>
      <c r="C979" s="33"/>
      <c r="H979" s="22"/>
      <c r="J979" s="22"/>
    </row>
    <row r="980">
      <c r="A980" s="32"/>
      <c r="C980" s="33"/>
      <c r="H980" s="22"/>
      <c r="J980" s="22"/>
    </row>
    <row r="981">
      <c r="A981" s="32"/>
      <c r="C981" s="33"/>
      <c r="H981" s="22"/>
      <c r="J981" s="22"/>
    </row>
    <row r="982">
      <c r="A982" s="32"/>
      <c r="C982" s="33"/>
      <c r="H982" s="22"/>
      <c r="J982" s="22"/>
    </row>
    <row r="983">
      <c r="A983" s="32"/>
      <c r="C983" s="33"/>
      <c r="H983" s="22"/>
      <c r="J983" s="22"/>
    </row>
    <row r="984">
      <c r="A984" s="32"/>
      <c r="C984" s="33"/>
      <c r="H984" s="22"/>
      <c r="J984" s="22"/>
    </row>
    <row r="985">
      <c r="A985" s="32"/>
      <c r="C985" s="33"/>
      <c r="H985" s="22"/>
      <c r="J985" s="22"/>
    </row>
    <row r="986">
      <c r="A986" s="32"/>
      <c r="C986" s="33"/>
      <c r="H986" s="22"/>
      <c r="J986" s="22"/>
    </row>
    <row r="987">
      <c r="A987" s="32"/>
      <c r="C987" s="33"/>
      <c r="H987" s="22"/>
      <c r="J987" s="22"/>
    </row>
    <row r="988">
      <c r="A988" s="32"/>
      <c r="C988" s="33"/>
      <c r="H988" s="22"/>
      <c r="J988" s="22"/>
    </row>
    <row r="989">
      <c r="A989" s="32"/>
      <c r="C989" s="33"/>
      <c r="H989" s="22"/>
      <c r="J989" s="22"/>
    </row>
    <row r="990">
      <c r="A990" s="32"/>
      <c r="C990" s="33"/>
      <c r="H990" s="22"/>
      <c r="J990" s="22"/>
    </row>
    <row r="991">
      <c r="A991" s="32"/>
      <c r="C991" s="33"/>
      <c r="H991" s="22"/>
      <c r="J991" s="22"/>
    </row>
    <row r="992">
      <c r="A992" s="32"/>
      <c r="C992" s="33"/>
      <c r="H992" s="22"/>
      <c r="J992" s="22"/>
    </row>
    <row r="993">
      <c r="A993" s="32"/>
      <c r="C993" s="33"/>
      <c r="H993" s="22"/>
      <c r="J993" s="22"/>
    </row>
    <row r="994">
      <c r="A994" s="32"/>
      <c r="C994" s="33"/>
      <c r="H994" s="22"/>
      <c r="J994" s="22"/>
    </row>
    <row r="995">
      <c r="A995" s="32"/>
      <c r="C995" s="33"/>
      <c r="H995" s="22"/>
      <c r="J995" s="22"/>
    </row>
    <row r="996">
      <c r="A996" s="32"/>
      <c r="C996" s="33"/>
      <c r="H996" s="22"/>
      <c r="J996" s="22"/>
    </row>
    <row r="997">
      <c r="A997" s="32"/>
      <c r="C997" s="33"/>
      <c r="H997" s="22"/>
      <c r="J997" s="22"/>
    </row>
    <row r="998">
      <c r="A998" s="32"/>
      <c r="C998" s="33"/>
      <c r="H998" s="22"/>
      <c r="J998" s="22"/>
    </row>
    <row r="999">
      <c r="A999" s="32"/>
      <c r="C999" s="33"/>
      <c r="H999" s="22"/>
      <c r="J999" s="22"/>
    </row>
    <row r="1000">
      <c r="A1000" s="32"/>
      <c r="C1000" s="33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62</v>
      </c>
      <c r="B1" s="8" t="s">
        <v>63</v>
      </c>
      <c r="C1" s="9" t="s">
        <v>79</v>
      </c>
      <c r="D1" s="8" t="s">
        <v>52</v>
      </c>
      <c r="E1" s="8" t="s">
        <v>65</v>
      </c>
      <c r="F1" s="8" t="s">
        <v>66</v>
      </c>
      <c r="G1" s="1" t="s">
        <v>67</v>
      </c>
      <c r="H1" s="11" t="s">
        <v>68</v>
      </c>
      <c r="I1" s="12" t="s">
        <v>69</v>
      </c>
      <c r="J1" s="13" t="str">
        <f>'Student Information'!B10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  <c r="J2" s="22"/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  <c r="J3" s="22"/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  <c r="J4" s="22"/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  <c r="J5" s="22"/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s="22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  <c r="J7" s="22"/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  <c r="J8" s="22"/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  <c r="J9" s="22"/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  <c r="J10" s="22"/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s="22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  <c r="J12" s="22"/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  <c r="J13" s="22"/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  <c r="J14" s="22"/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  <c r="J15" s="22"/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s="22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  <c r="J17" s="22"/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  <c r="J18" s="22"/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  <c r="J19" s="22"/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  <c r="J20" s="22"/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s="22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  <c r="J22" s="22"/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  <c r="J23" s="22"/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  <c r="J24" s="22"/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  <c r="J25" s="22"/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s="22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  <c r="J27" s="22"/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  <c r="J28" s="22"/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  <c r="J29" s="22"/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  <c r="J30" s="22"/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s="22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  <c r="J32" s="22"/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  <c r="J33" s="22"/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  <c r="J34" s="22"/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  <c r="J35" s="22"/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s="22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  <c r="J37" s="22"/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  <c r="J38" s="22"/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  <c r="J39" s="22"/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  <c r="J40" s="22"/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s="22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  <c r="J42" s="22"/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  <c r="J43" s="22"/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  <c r="J44" s="22"/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  <c r="J45" s="22"/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s="22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  <c r="J47" s="22"/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  <c r="J48" s="22"/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  <c r="J49" s="22"/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  <c r="J50" s="22"/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s="22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  <c r="J52" s="22"/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  <c r="J53" s="22"/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  <c r="J54" s="22"/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  <c r="J55" s="22"/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s="22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  <c r="J57" s="22"/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  <c r="J58" s="22"/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  <c r="J59" s="22"/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  <c r="J60" s="22"/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s="22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  <c r="J62" s="22"/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  <c r="J63" s="22"/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  <c r="J64" s="22"/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  <c r="J65" s="22"/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s="22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  <c r="J67" s="22"/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  <c r="J68" s="22"/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  <c r="J69" s="22"/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  <c r="J70" s="22"/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s="22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  <c r="J72" s="22"/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  <c r="J73" s="22"/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  <c r="J74" s="22"/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  <c r="J75" s="22"/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s="22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  <c r="J77" s="22"/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  <c r="J78" s="22"/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  <c r="J79" s="22"/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  <c r="J80" s="22"/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s="22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  <c r="J82" s="22"/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  <c r="J83" s="22"/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  <c r="J84" s="22"/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  <c r="J85" s="22"/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s="22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  <c r="J87" s="22"/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  <c r="J88" s="22"/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  <c r="J89" s="22"/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  <c r="J90" s="22"/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s="22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  <c r="J92" s="22"/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  <c r="J93" s="22"/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  <c r="J94" s="22"/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  <c r="J95" s="22"/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s="22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  <c r="J97" s="22"/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  <c r="J98" s="22"/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  <c r="J99" s="22"/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  <c r="J100" s="22"/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s="22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  <c r="J102" s="22"/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  <c r="J103" s="22"/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  <c r="J104" s="22"/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  <c r="J105" s="22"/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s="22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  <c r="J107" s="22"/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  <c r="J108" s="22"/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  <c r="J109" s="22"/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  <c r="J110" s="22"/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s="22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  <c r="J112" s="22"/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  <c r="J113" s="22"/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  <c r="J114" s="22"/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  <c r="J115" s="22"/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s="22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  <c r="J117" s="22"/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  <c r="J118" s="22"/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  <c r="J119" s="22"/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  <c r="J120" s="22"/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s="22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  <c r="J122" s="22"/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  <c r="J123" s="22"/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  <c r="J124" s="22"/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  <c r="J125" s="22"/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s="22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  <c r="J127" s="22"/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  <c r="J128" s="22"/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  <c r="J129" s="22"/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  <c r="J130" s="22"/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s="22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  <c r="J132" s="22"/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  <c r="J133" s="22"/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  <c r="J134" s="22"/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  <c r="J135" s="22"/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s="22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  <c r="J137" s="22"/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  <c r="J138" s="22"/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  <c r="J139" s="22"/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  <c r="J140" s="22"/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s="22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  <c r="J142" s="22"/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  <c r="J143" s="22"/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  <c r="J144" s="22"/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  <c r="J145" s="22"/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s="22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  <c r="J147" s="22"/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  <c r="J148" s="22"/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  <c r="J149" s="22"/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  <c r="J150" s="22"/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s="22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  <c r="J152" s="22"/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  <c r="J153" s="22"/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  <c r="J154" s="22"/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  <c r="J155" s="22"/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s="22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  <c r="J157" s="22"/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  <c r="J158" s="22"/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  <c r="J159" s="22"/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  <c r="J160" s="22"/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s="22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  <c r="J162" s="22"/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  <c r="J163" s="22"/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  <c r="J164" s="22"/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  <c r="J165" s="22"/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s="22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  <c r="J167" s="22"/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  <c r="J168" s="22"/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  <c r="J169" s="22"/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  <c r="J170" s="22"/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s="22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  <c r="J172" s="22"/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  <c r="J173" s="22"/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  <c r="J174" s="22"/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  <c r="J175" s="22"/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s="22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  <c r="J177" s="22"/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  <c r="J178" s="22"/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  <c r="J179" s="22"/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  <c r="J180" s="22"/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s="22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  <c r="J182" s="22"/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  <c r="J183" s="22"/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  <c r="J184" s="22"/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  <c r="J185" s="22"/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s="22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  <c r="J187" s="22"/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  <c r="J188" s="22"/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  <c r="J189" s="22"/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  <c r="J190" s="22"/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s="22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  <c r="J192" s="22"/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  <c r="J193" s="22"/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  <c r="J194" s="22"/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  <c r="J195" s="22"/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s="22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  <c r="J197" s="22"/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  <c r="J198" s="22"/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  <c r="J199" s="22"/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  <c r="J200" s="22"/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s="22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  <c r="J202" s="22"/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  <c r="J203" s="22"/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  <c r="J204" s="22"/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  <c r="J205" s="22"/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s="22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  <c r="J207" s="22"/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  <c r="J208" s="22"/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  <c r="J209" s="22"/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  <c r="J210" s="22"/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s="22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  <c r="J212" s="22"/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  <c r="J213" s="22"/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  <c r="J214" s="22"/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  <c r="J215" s="22"/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s="22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  <c r="J217" s="22"/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  <c r="J218" s="22"/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  <c r="J219" s="22"/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  <c r="J220" s="22"/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s="22" t="str">
        <f>AVERAGEif(H217:H221,"&lt;&gt;#N/A")</f>
        <v>#DIV/0!</v>
      </c>
    </row>
    <row r="222">
      <c r="A222" s="32"/>
      <c r="C222" s="33"/>
      <c r="H222" s="22"/>
      <c r="J222" s="22"/>
    </row>
    <row r="223">
      <c r="A223" s="32"/>
      <c r="C223" s="33"/>
      <c r="H223" s="22"/>
      <c r="J223" s="22"/>
    </row>
    <row r="224">
      <c r="A224" s="32"/>
      <c r="C224" s="33"/>
      <c r="H224" s="22"/>
      <c r="J224" s="22"/>
    </row>
    <row r="225">
      <c r="A225" s="32"/>
      <c r="C225" s="33"/>
      <c r="H225" s="22"/>
      <c r="J225" s="22"/>
    </row>
    <row r="226">
      <c r="A226" s="32"/>
      <c r="C226" s="33"/>
      <c r="H226" s="22"/>
      <c r="J226" s="22"/>
    </row>
    <row r="227">
      <c r="A227" s="32"/>
      <c r="C227" s="33"/>
      <c r="H227" s="22"/>
      <c r="J227" s="22"/>
    </row>
    <row r="228">
      <c r="A228" s="32"/>
      <c r="C228" s="33"/>
      <c r="H228" s="22"/>
      <c r="J228" s="22"/>
    </row>
    <row r="229">
      <c r="A229" s="32"/>
      <c r="C229" s="33"/>
      <c r="H229" s="22"/>
      <c r="J229" s="22"/>
    </row>
    <row r="230">
      <c r="A230" s="32"/>
      <c r="C230" s="33"/>
      <c r="H230" s="22"/>
      <c r="J230" s="22"/>
    </row>
    <row r="231">
      <c r="A231" s="32"/>
      <c r="C231" s="33"/>
      <c r="H231" s="22"/>
      <c r="J231" s="22"/>
    </row>
    <row r="232">
      <c r="A232" s="32"/>
      <c r="C232" s="33"/>
      <c r="H232" s="22"/>
      <c r="J232" s="22"/>
    </row>
    <row r="233">
      <c r="A233" s="32"/>
      <c r="C233" s="33"/>
      <c r="H233" s="22"/>
      <c r="J233" s="22"/>
    </row>
    <row r="234">
      <c r="A234" s="32"/>
      <c r="C234" s="33"/>
      <c r="H234" s="22"/>
      <c r="J234" s="22"/>
    </row>
    <row r="235">
      <c r="A235" s="32"/>
      <c r="C235" s="33"/>
      <c r="H235" s="22"/>
      <c r="J235" s="22"/>
    </row>
    <row r="236">
      <c r="A236" s="32"/>
      <c r="C236" s="33"/>
      <c r="H236" s="22"/>
      <c r="J236" s="22"/>
    </row>
    <row r="237">
      <c r="A237" s="32"/>
      <c r="C237" s="33"/>
      <c r="H237" s="22"/>
      <c r="J237" s="22"/>
    </row>
    <row r="238">
      <c r="A238" s="32"/>
      <c r="C238" s="33"/>
      <c r="H238" s="22"/>
      <c r="J238" s="22"/>
    </row>
    <row r="239">
      <c r="A239" s="32"/>
      <c r="C239" s="33"/>
      <c r="H239" s="22"/>
      <c r="J239" s="22"/>
    </row>
    <row r="240">
      <c r="A240" s="32"/>
      <c r="C240" s="33"/>
      <c r="H240" s="22"/>
      <c r="J240" s="22"/>
    </row>
    <row r="241">
      <c r="A241" s="32"/>
      <c r="C241" s="33"/>
      <c r="H241" s="22"/>
      <c r="J241" s="22"/>
    </row>
    <row r="242">
      <c r="A242" s="32"/>
      <c r="C242" s="33"/>
      <c r="H242" s="22"/>
      <c r="J242" s="22"/>
    </row>
    <row r="243">
      <c r="A243" s="32"/>
      <c r="C243" s="33"/>
      <c r="H243" s="22"/>
      <c r="J243" s="22"/>
    </row>
    <row r="244">
      <c r="A244" s="32"/>
      <c r="C244" s="33"/>
      <c r="H244" s="22"/>
      <c r="J244" s="22"/>
    </row>
    <row r="245">
      <c r="A245" s="32"/>
      <c r="C245" s="33"/>
      <c r="H245" s="22"/>
      <c r="J245" s="22"/>
    </row>
    <row r="246">
      <c r="A246" s="32"/>
      <c r="C246" s="33"/>
      <c r="H246" s="22"/>
      <c r="J246" s="22"/>
    </row>
    <row r="247">
      <c r="A247" s="32"/>
      <c r="C247" s="33"/>
      <c r="H247" s="22"/>
      <c r="J247" s="22"/>
    </row>
    <row r="248">
      <c r="A248" s="32"/>
      <c r="C248" s="33"/>
      <c r="H248" s="22"/>
      <c r="J248" s="22"/>
    </row>
    <row r="249">
      <c r="A249" s="32"/>
      <c r="C249" s="33"/>
      <c r="H249" s="22"/>
      <c r="J249" s="22"/>
    </row>
    <row r="250">
      <c r="A250" s="32"/>
      <c r="C250" s="33"/>
      <c r="H250" s="22"/>
      <c r="J250" s="22"/>
    </row>
    <row r="251">
      <c r="A251" s="32"/>
      <c r="C251" s="33"/>
      <c r="H251" s="22"/>
      <c r="J251" s="22"/>
    </row>
    <row r="252">
      <c r="A252" s="32"/>
      <c r="C252" s="33"/>
      <c r="H252" s="22"/>
      <c r="J252" s="22"/>
    </row>
    <row r="253">
      <c r="A253" s="32"/>
      <c r="C253" s="33"/>
      <c r="H253" s="22"/>
      <c r="J253" s="22"/>
    </row>
    <row r="254">
      <c r="A254" s="32"/>
      <c r="C254" s="33"/>
      <c r="H254" s="22"/>
      <c r="J254" s="22"/>
    </row>
    <row r="255">
      <c r="A255" s="32"/>
      <c r="C255" s="33"/>
      <c r="H255" s="22"/>
      <c r="J255" s="22"/>
    </row>
    <row r="256">
      <c r="A256" s="32"/>
      <c r="C256" s="33"/>
      <c r="H256" s="22"/>
      <c r="J256" s="22"/>
    </row>
    <row r="257">
      <c r="A257" s="32"/>
      <c r="C257" s="33"/>
      <c r="H257" s="22"/>
      <c r="J257" s="22"/>
    </row>
    <row r="258">
      <c r="A258" s="32"/>
      <c r="C258" s="33"/>
      <c r="H258" s="22"/>
      <c r="J258" s="22"/>
    </row>
    <row r="259">
      <c r="A259" s="32"/>
      <c r="C259" s="33"/>
      <c r="H259" s="22"/>
      <c r="J259" s="22"/>
    </row>
    <row r="260">
      <c r="A260" s="32"/>
      <c r="C260" s="33"/>
      <c r="H260" s="22"/>
      <c r="J260" s="22"/>
    </row>
    <row r="261">
      <c r="A261" s="32"/>
      <c r="C261" s="33"/>
      <c r="H261" s="22"/>
      <c r="J261" s="22"/>
    </row>
    <row r="262">
      <c r="A262" s="32"/>
      <c r="C262" s="33"/>
      <c r="H262" s="22"/>
      <c r="J262" s="22"/>
    </row>
    <row r="263">
      <c r="A263" s="32"/>
      <c r="C263" s="33"/>
      <c r="H263" s="22"/>
      <c r="J263" s="22"/>
    </row>
    <row r="264">
      <c r="A264" s="32"/>
      <c r="C264" s="33"/>
      <c r="H264" s="22"/>
      <c r="J264" s="22"/>
    </row>
    <row r="265">
      <c r="A265" s="32"/>
      <c r="C265" s="33"/>
      <c r="H265" s="22"/>
      <c r="J265" s="22"/>
    </row>
    <row r="266">
      <c r="A266" s="32"/>
      <c r="C266" s="33"/>
      <c r="H266" s="22"/>
      <c r="J266" s="22"/>
    </row>
    <row r="267">
      <c r="A267" s="32"/>
      <c r="C267" s="33"/>
      <c r="H267" s="22"/>
      <c r="J267" s="22"/>
    </row>
    <row r="268">
      <c r="A268" s="32"/>
      <c r="C268" s="33"/>
      <c r="H268" s="22"/>
      <c r="J268" s="22"/>
    </row>
    <row r="269">
      <c r="A269" s="32"/>
      <c r="C269" s="33"/>
      <c r="H269" s="22"/>
      <c r="J269" s="22"/>
    </row>
    <row r="270">
      <c r="A270" s="32"/>
      <c r="C270" s="33"/>
      <c r="H270" s="22"/>
      <c r="J270" s="22"/>
    </row>
    <row r="271">
      <c r="A271" s="32"/>
      <c r="C271" s="33"/>
      <c r="H271" s="22"/>
      <c r="J271" s="22"/>
    </row>
    <row r="272">
      <c r="A272" s="32"/>
      <c r="C272" s="33"/>
      <c r="H272" s="22"/>
      <c r="J272" s="22"/>
    </row>
    <row r="273">
      <c r="A273" s="32"/>
      <c r="C273" s="33"/>
      <c r="H273" s="22"/>
      <c r="J273" s="22"/>
    </row>
    <row r="274">
      <c r="A274" s="32"/>
      <c r="C274" s="33"/>
      <c r="H274" s="22"/>
      <c r="J274" s="22"/>
    </row>
    <row r="275">
      <c r="A275" s="32"/>
      <c r="C275" s="33"/>
      <c r="H275" s="22"/>
      <c r="J275" s="22"/>
    </row>
    <row r="276">
      <c r="A276" s="32"/>
      <c r="C276" s="33"/>
      <c r="H276" s="22"/>
      <c r="J276" s="22"/>
    </row>
    <row r="277">
      <c r="A277" s="32"/>
      <c r="C277" s="33"/>
      <c r="H277" s="22"/>
      <c r="J277" s="22"/>
    </row>
    <row r="278">
      <c r="A278" s="32"/>
      <c r="C278" s="33"/>
      <c r="H278" s="22"/>
      <c r="J278" s="22"/>
    </row>
    <row r="279">
      <c r="A279" s="32"/>
      <c r="C279" s="33"/>
      <c r="H279" s="22"/>
      <c r="J279" s="22"/>
    </row>
    <row r="280">
      <c r="A280" s="32"/>
      <c r="C280" s="33"/>
      <c r="H280" s="22"/>
      <c r="J280" s="22"/>
    </row>
    <row r="281">
      <c r="A281" s="32"/>
      <c r="C281" s="33"/>
      <c r="H281" s="22"/>
      <c r="J281" s="22"/>
    </row>
    <row r="282">
      <c r="A282" s="32"/>
      <c r="C282" s="33"/>
      <c r="H282" s="22"/>
      <c r="J282" s="22"/>
    </row>
    <row r="283">
      <c r="A283" s="32"/>
      <c r="C283" s="33"/>
      <c r="H283" s="22"/>
      <c r="J283" s="22"/>
    </row>
    <row r="284">
      <c r="A284" s="32"/>
      <c r="C284" s="33"/>
      <c r="H284" s="22"/>
      <c r="J284" s="22"/>
    </row>
    <row r="285">
      <c r="A285" s="32"/>
      <c r="C285" s="33"/>
      <c r="H285" s="22"/>
      <c r="J285" s="22"/>
    </row>
    <row r="286">
      <c r="A286" s="32"/>
      <c r="C286" s="33"/>
      <c r="H286" s="22"/>
      <c r="J286" s="22"/>
    </row>
    <row r="287">
      <c r="A287" s="32"/>
      <c r="C287" s="33"/>
      <c r="H287" s="22"/>
      <c r="J287" s="22"/>
    </row>
    <row r="288">
      <c r="A288" s="32"/>
      <c r="C288" s="33"/>
      <c r="H288" s="22"/>
      <c r="J288" s="22"/>
    </row>
    <row r="289">
      <c r="A289" s="32"/>
      <c r="C289" s="33"/>
      <c r="H289" s="22"/>
      <c r="J289" s="22"/>
    </row>
    <row r="290">
      <c r="A290" s="32"/>
      <c r="C290" s="33"/>
      <c r="H290" s="22"/>
      <c r="J290" s="22"/>
    </row>
    <row r="291">
      <c r="A291" s="32"/>
      <c r="C291" s="33"/>
      <c r="H291" s="22"/>
      <c r="J291" s="22"/>
    </row>
    <row r="292">
      <c r="A292" s="32"/>
      <c r="C292" s="33"/>
      <c r="H292" s="22"/>
      <c r="J292" s="22"/>
    </row>
    <row r="293">
      <c r="A293" s="32"/>
      <c r="C293" s="33"/>
      <c r="H293" s="22"/>
      <c r="J293" s="22"/>
    </row>
    <row r="294">
      <c r="A294" s="32"/>
      <c r="C294" s="33"/>
      <c r="H294" s="22"/>
      <c r="J294" s="22"/>
    </row>
    <row r="295">
      <c r="A295" s="32"/>
      <c r="C295" s="33"/>
      <c r="H295" s="22"/>
      <c r="J295" s="22"/>
    </row>
    <row r="296">
      <c r="A296" s="32"/>
      <c r="C296" s="33"/>
      <c r="H296" s="22"/>
      <c r="J296" s="22"/>
    </row>
    <row r="297">
      <c r="A297" s="32"/>
      <c r="C297" s="33"/>
      <c r="H297" s="22"/>
      <c r="J297" s="22"/>
    </row>
    <row r="298">
      <c r="A298" s="32"/>
      <c r="C298" s="33"/>
      <c r="H298" s="22"/>
      <c r="J298" s="22"/>
    </row>
    <row r="299">
      <c r="A299" s="32"/>
      <c r="C299" s="33"/>
      <c r="H299" s="22"/>
      <c r="J299" s="22"/>
    </row>
    <row r="300">
      <c r="A300" s="32"/>
      <c r="C300" s="33"/>
      <c r="H300" s="22"/>
      <c r="J300" s="22"/>
    </row>
    <row r="301">
      <c r="A301" s="32"/>
      <c r="C301" s="33"/>
      <c r="H301" s="22"/>
      <c r="J301" s="22"/>
    </row>
    <row r="302">
      <c r="A302" s="32"/>
      <c r="C302" s="33"/>
      <c r="H302" s="22"/>
      <c r="J302" s="22"/>
    </row>
    <row r="303">
      <c r="A303" s="32"/>
      <c r="C303" s="33"/>
      <c r="H303" s="22"/>
      <c r="J303" s="22"/>
    </row>
    <row r="304">
      <c r="A304" s="32"/>
      <c r="C304" s="33"/>
      <c r="H304" s="22"/>
      <c r="J304" s="22"/>
    </row>
    <row r="305">
      <c r="A305" s="32"/>
      <c r="C305" s="33"/>
      <c r="H305" s="22"/>
      <c r="J305" s="22"/>
    </row>
    <row r="306">
      <c r="A306" s="32"/>
      <c r="C306" s="33"/>
      <c r="H306" s="22"/>
      <c r="J306" s="22"/>
    </row>
    <row r="307">
      <c r="A307" s="32"/>
      <c r="C307" s="33"/>
      <c r="H307" s="22"/>
      <c r="J307" s="22"/>
    </row>
    <row r="308">
      <c r="A308" s="32"/>
      <c r="C308" s="33"/>
      <c r="H308" s="22"/>
      <c r="J308" s="22"/>
    </row>
    <row r="309">
      <c r="A309" s="32"/>
      <c r="C309" s="33"/>
      <c r="H309" s="22"/>
      <c r="J309" s="22"/>
    </row>
    <row r="310">
      <c r="A310" s="32"/>
      <c r="C310" s="33"/>
      <c r="H310" s="22"/>
      <c r="J310" s="22"/>
    </row>
    <row r="311">
      <c r="A311" s="32"/>
      <c r="C311" s="33"/>
      <c r="H311" s="22"/>
      <c r="J311" s="22"/>
    </row>
    <row r="312">
      <c r="A312" s="32"/>
      <c r="C312" s="33"/>
      <c r="H312" s="22"/>
      <c r="J312" s="22"/>
    </row>
    <row r="313">
      <c r="A313" s="32"/>
      <c r="C313" s="33"/>
      <c r="H313" s="22"/>
      <c r="J313" s="22"/>
    </row>
    <row r="314">
      <c r="A314" s="32"/>
      <c r="C314" s="33"/>
      <c r="H314" s="22"/>
      <c r="J314" s="22"/>
    </row>
    <row r="315">
      <c r="A315" s="32"/>
      <c r="C315" s="33"/>
      <c r="H315" s="22"/>
      <c r="J315" s="22"/>
    </row>
    <row r="316">
      <c r="A316" s="32"/>
      <c r="C316" s="33"/>
      <c r="H316" s="22"/>
      <c r="J316" s="22"/>
    </row>
    <row r="317">
      <c r="A317" s="32"/>
      <c r="C317" s="33"/>
      <c r="H317" s="22"/>
      <c r="J317" s="22"/>
    </row>
    <row r="318">
      <c r="A318" s="32"/>
      <c r="C318" s="33"/>
      <c r="H318" s="22"/>
      <c r="J318" s="22"/>
    </row>
    <row r="319">
      <c r="A319" s="32"/>
      <c r="C319" s="33"/>
      <c r="H319" s="22"/>
      <c r="J319" s="22"/>
    </row>
    <row r="320">
      <c r="A320" s="32"/>
      <c r="C320" s="33"/>
      <c r="H320" s="22"/>
      <c r="J320" s="22"/>
    </row>
    <row r="321">
      <c r="A321" s="32"/>
      <c r="C321" s="33"/>
      <c r="H321" s="22"/>
      <c r="J321" s="22"/>
    </row>
    <row r="322">
      <c r="A322" s="32"/>
      <c r="C322" s="33"/>
      <c r="H322" s="22"/>
      <c r="J322" s="22"/>
    </row>
    <row r="323">
      <c r="A323" s="32"/>
      <c r="C323" s="33"/>
      <c r="H323" s="22"/>
      <c r="J323" s="22"/>
    </row>
    <row r="324">
      <c r="A324" s="32"/>
      <c r="C324" s="33"/>
      <c r="H324" s="22"/>
      <c r="J324" s="22"/>
    </row>
    <row r="325">
      <c r="A325" s="32"/>
      <c r="C325" s="33"/>
      <c r="H325" s="22"/>
      <c r="J325" s="22"/>
    </row>
    <row r="326">
      <c r="A326" s="32"/>
      <c r="C326" s="33"/>
      <c r="H326" s="22"/>
      <c r="J326" s="22"/>
    </row>
    <row r="327">
      <c r="A327" s="32"/>
      <c r="C327" s="33"/>
      <c r="H327" s="22"/>
      <c r="J327" s="22"/>
    </row>
    <row r="328">
      <c r="A328" s="32"/>
      <c r="C328" s="33"/>
      <c r="H328" s="22"/>
      <c r="J328" s="22"/>
    </row>
    <row r="329">
      <c r="A329" s="32"/>
      <c r="C329" s="33"/>
      <c r="H329" s="22"/>
      <c r="J329" s="22"/>
    </row>
    <row r="330">
      <c r="A330" s="32"/>
      <c r="C330" s="33"/>
      <c r="H330" s="22"/>
      <c r="J330" s="22"/>
    </row>
    <row r="331">
      <c r="A331" s="32"/>
      <c r="C331" s="33"/>
      <c r="H331" s="22"/>
      <c r="J331" s="22"/>
    </row>
    <row r="332">
      <c r="A332" s="32"/>
      <c r="C332" s="33"/>
      <c r="H332" s="22"/>
      <c r="J332" s="22"/>
    </row>
    <row r="333">
      <c r="A333" s="32"/>
      <c r="C333" s="33"/>
      <c r="H333" s="22"/>
      <c r="J333" s="22"/>
    </row>
    <row r="334">
      <c r="A334" s="32"/>
      <c r="C334" s="33"/>
      <c r="H334" s="22"/>
      <c r="J334" s="22"/>
    </row>
    <row r="335">
      <c r="A335" s="32"/>
      <c r="C335" s="33"/>
      <c r="H335" s="22"/>
      <c r="J335" s="22"/>
    </row>
    <row r="336">
      <c r="A336" s="32"/>
      <c r="C336" s="33"/>
      <c r="H336" s="22"/>
      <c r="J336" s="22"/>
    </row>
    <row r="337">
      <c r="A337" s="32"/>
      <c r="C337" s="33"/>
      <c r="H337" s="22"/>
      <c r="J337" s="22"/>
    </row>
    <row r="338">
      <c r="A338" s="32"/>
      <c r="C338" s="33"/>
      <c r="H338" s="22"/>
      <c r="J338" s="22"/>
    </row>
    <row r="339">
      <c r="A339" s="32"/>
      <c r="C339" s="33"/>
      <c r="H339" s="22"/>
      <c r="J339" s="22"/>
    </row>
    <row r="340">
      <c r="A340" s="32"/>
      <c r="C340" s="33"/>
      <c r="H340" s="22"/>
      <c r="J340" s="22"/>
    </row>
    <row r="341">
      <c r="A341" s="32"/>
      <c r="C341" s="33"/>
      <c r="H341" s="22"/>
      <c r="J341" s="22"/>
    </row>
    <row r="342">
      <c r="A342" s="32"/>
      <c r="C342" s="33"/>
      <c r="H342" s="22"/>
      <c r="J342" s="22"/>
    </row>
    <row r="343">
      <c r="A343" s="32"/>
      <c r="C343" s="33"/>
      <c r="H343" s="22"/>
      <c r="J343" s="22"/>
    </row>
    <row r="344">
      <c r="A344" s="32"/>
      <c r="C344" s="33"/>
      <c r="H344" s="22"/>
      <c r="J344" s="22"/>
    </row>
    <row r="345">
      <c r="A345" s="32"/>
      <c r="C345" s="33"/>
      <c r="H345" s="22"/>
      <c r="J345" s="22"/>
    </row>
    <row r="346">
      <c r="A346" s="32"/>
      <c r="C346" s="33"/>
      <c r="H346" s="22"/>
      <c r="J346" s="22"/>
    </row>
    <row r="347">
      <c r="A347" s="32"/>
      <c r="C347" s="33"/>
      <c r="H347" s="22"/>
      <c r="J347" s="22"/>
    </row>
    <row r="348">
      <c r="A348" s="32"/>
      <c r="C348" s="33"/>
      <c r="H348" s="22"/>
      <c r="J348" s="22"/>
    </row>
    <row r="349">
      <c r="A349" s="32"/>
      <c r="C349" s="33"/>
      <c r="H349" s="22"/>
      <c r="J349" s="22"/>
    </row>
    <row r="350">
      <c r="A350" s="32"/>
      <c r="C350" s="33"/>
      <c r="H350" s="22"/>
      <c r="J350" s="22"/>
    </row>
    <row r="351">
      <c r="A351" s="32"/>
      <c r="C351" s="33"/>
      <c r="H351" s="22"/>
      <c r="J351" s="22"/>
    </row>
    <row r="352">
      <c r="A352" s="32"/>
      <c r="C352" s="33"/>
      <c r="H352" s="22"/>
      <c r="J352" s="22"/>
    </row>
    <row r="353">
      <c r="A353" s="32"/>
      <c r="C353" s="33"/>
      <c r="H353" s="22"/>
      <c r="J353" s="22"/>
    </row>
    <row r="354">
      <c r="A354" s="32"/>
      <c r="C354" s="33"/>
      <c r="H354" s="22"/>
      <c r="J354" s="22"/>
    </row>
    <row r="355">
      <c r="A355" s="32"/>
      <c r="C355" s="33"/>
      <c r="H355" s="22"/>
      <c r="J355" s="22"/>
    </row>
    <row r="356">
      <c r="A356" s="32"/>
      <c r="C356" s="33"/>
      <c r="H356" s="22"/>
      <c r="J356" s="22"/>
    </row>
    <row r="357">
      <c r="A357" s="32"/>
      <c r="C357" s="33"/>
      <c r="H357" s="22"/>
      <c r="J357" s="22"/>
    </row>
    <row r="358">
      <c r="A358" s="32"/>
      <c r="C358" s="33"/>
      <c r="H358" s="22"/>
      <c r="J358" s="22"/>
    </row>
    <row r="359">
      <c r="A359" s="32"/>
      <c r="C359" s="33"/>
      <c r="H359" s="22"/>
      <c r="J359" s="22"/>
    </row>
    <row r="360">
      <c r="A360" s="32"/>
      <c r="C360" s="33"/>
      <c r="H360" s="22"/>
      <c r="J360" s="22"/>
    </row>
    <row r="361">
      <c r="A361" s="32"/>
      <c r="C361" s="33"/>
      <c r="H361" s="22"/>
      <c r="J361" s="22"/>
    </row>
    <row r="362">
      <c r="A362" s="32"/>
      <c r="C362" s="33"/>
      <c r="H362" s="22"/>
      <c r="J362" s="22"/>
    </row>
    <row r="363">
      <c r="A363" s="32"/>
      <c r="C363" s="33"/>
      <c r="H363" s="22"/>
      <c r="J363" s="22"/>
    </row>
    <row r="364">
      <c r="A364" s="32"/>
      <c r="C364" s="33"/>
      <c r="H364" s="22"/>
      <c r="J364" s="22"/>
    </row>
    <row r="365">
      <c r="A365" s="32"/>
      <c r="C365" s="33"/>
      <c r="H365" s="22"/>
      <c r="J365" s="22"/>
    </row>
    <row r="366">
      <c r="A366" s="32"/>
      <c r="C366" s="33"/>
      <c r="H366" s="22"/>
      <c r="J366" s="22"/>
    </row>
    <row r="367">
      <c r="A367" s="32"/>
      <c r="C367" s="33"/>
      <c r="H367" s="22"/>
      <c r="J367" s="22"/>
    </row>
    <row r="368">
      <c r="A368" s="32"/>
      <c r="C368" s="33"/>
      <c r="H368" s="22"/>
      <c r="J368" s="22"/>
    </row>
    <row r="369">
      <c r="A369" s="32"/>
      <c r="C369" s="33"/>
      <c r="H369" s="22"/>
      <c r="J369" s="22"/>
    </row>
    <row r="370">
      <c r="A370" s="32"/>
      <c r="C370" s="33"/>
      <c r="H370" s="22"/>
      <c r="J370" s="22"/>
    </row>
    <row r="371">
      <c r="A371" s="32"/>
      <c r="C371" s="33"/>
      <c r="H371" s="22"/>
      <c r="J371" s="22"/>
    </row>
    <row r="372">
      <c r="A372" s="32"/>
      <c r="C372" s="33"/>
      <c r="H372" s="22"/>
      <c r="J372" s="22"/>
    </row>
    <row r="373">
      <c r="A373" s="32"/>
      <c r="C373" s="33"/>
      <c r="H373" s="22"/>
      <c r="J373" s="22"/>
    </row>
    <row r="374">
      <c r="A374" s="32"/>
      <c r="C374" s="33"/>
      <c r="H374" s="22"/>
      <c r="J374" s="22"/>
    </row>
    <row r="375">
      <c r="A375" s="32"/>
      <c r="C375" s="33"/>
      <c r="H375" s="22"/>
      <c r="J375" s="22"/>
    </row>
    <row r="376">
      <c r="A376" s="32"/>
      <c r="C376" s="33"/>
      <c r="H376" s="22"/>
      <c r="J376" s="22"/>
    </row>
    <row r="377">
      <c r="A377" s="32"/>
      <c r="C377" s="33"/>
      <c r="H377" s="22"/>
      <c r="J377" s="22"/>
    </row>
    <row r="378">
      <c r="A378" s="32"/>
      <c r="C378" s="33"/>
      <c r="H378" s="22"/>
      <c r="J378" s="22"/>
    </row>
    <row r="379">
      <c r="A379" s="32"/>
      <c r="C379" s="33"/>
      <c r="H379" s="22"/>
      <c r="J379" s="22"/>
    </row>
    <row r="380">
      <c r="A380" s="32"/>
      <c r="C380" s="33"/>
      <c r="H380" s="22"/>
      <c r="J380" s="22"/>
    </row>
    <row r="381">
      <c r="A381" s="32"/>
      <c r="C381" s="33"/>
      <c r="H381" s="22"/>
      <c r="J381" s="22"/>
    </row>
    <row r="382">
      <c r="A382" s="32"/>
      <c r="C382" s="33"/>
      <c r="H382" s="22"/>
      <c r="J382" s="22"/>
    </row>
    <row r="383">
      <c r="A383" s="32"/>
      <c r="C383" s="33"/>
      <c r="H383" s="22"/>
      <c r="J383" s="22"/>
    </row>
    <row r="384">
      <c r="A384" s="32"/>
      <c r="C384" s="33"/>
      <c r="H384" s="22"/>
      <c r="J384" s="22"/>
    </row>
    <row r="385">
      <c r="A385" s="32"/>
      <c r="C385" s="33"/>
      <c r="H385" s="22"/>
      <c r="J385" s="22"/>
    </row>
    <row r="386">
      <c r="A386" s="32"/>
      <c r="C386" s="33"/>
      <c r="H386" s="22"/>
      <c r="J386" s="22"/>
    </row>
    <row r="387">
      <c r="A387" s="32"/>
      <c r="C387" s="33"/>
      <c r="H387" s="22"/>
      <c r="J387" s="22"/>
    </row>
    <row r="388">
      <c r="A388" s="32"/>
      <c r="C388" s="33"/>
      <c r="H388" s="22"/>
      <c r="J388" s="22"/>
    </row>
    <row r="389">
      <c r="A389" s="32"/>
      <c r="C389" s="33"/>
      <c r="H389" s="22"/>
      <c r="J389" s="22"/>
    </row>
    <row r="390">
      <c r="A390" s="32"/>
      <c r="C390" s="33"/>
      <c r="H390" s="22"/>
      <c r="J390" s="22"/>
    </row>
    <row r="391">
      <c r="A391" s="32"/>
      <c r="C391" s="33"/>
      <c r="H391" s="22"/>
      <c r="J391" s="22"/>
    </row>
    <row r="392">
      <c r="A392" s="32"/>
      <c r="C392" s="33"/>
      <c r="H392" s="22"/>
      <c r="J392" s="22"/>
    </row>
    <row r="393">
      <c r="A393" s="32"/>
      <c r="C393" s="33"/>
      <c r="H393" s="22"/>
      <c r="J393" s="22"/>
    </row>
    <row r="394">
      <c r="A394" s="32"/>
      <c r="C394" s="33"/>
      <c r="H394" s="22"/>
      <c r="J394" s="22"/>
    </row>
    <row r="395">
      <c r="A395" s="32"/>
      <c r="C395" s="33"/>
      <c r="H395" s="22"/>
      <c r="J395" s="22"/>
    </row>
    <row r="396">
      <c r="A396" s="32"/>
      <c r="C396" s="33"/>
      <c r="H396" s="22"/>
      <c r="J396" s="22"/>
    </row>
    <row r="397">
      <c r="A397" s="32"/>
      <c r="C397" s="33"/>
      <c r="H397" s="22"/>
      <c r="J397" s="22"/>
    </row>
    <row r="398">
      <c r="A398" s="32"/>
      <c r="C398" s="33"/>
      <c r="H398" s="22"/>
      <c r="J398" s="22"/>
    </row>
    <row r="399">
      <c r="A399" s="32"/>
      <c r="C399" s="33"/>
      <c r="H399" s="22"/>
      <c r="J399" s="22"/>
    </row>
    <row r="400">
      <c r="A400" s="32"/>
      <c r="C400" s="33"/>
      <c r="H400" s="22"/>
      <c r="J400" s="22"/>
    </row>
    <row r="401">
      <c r="A401" s="32"/>
      <c r="C401" s="33"/>
      <c r="H401" s="22"/>
      <c r="J401" s="22"/>
    </row>
    <row r="402">
      <c r="A402" s="32"/>
      <c r="C402" s="33"/>
      <c r="H402" s="22"/>
      <c r="J402" s="22"/>
    </row>
    <row r="403">
      <c r="A403" s="32"/>
      <c r="C403" s="33"/>
      <c r="H403" s="22"/>
      <c r="J403" s="22"/>
    </row>
    <row r="404">
      <c r="A404" s="32"/>
      <c r="C404" s="33"/>
      <c r="H404" s="22"/>
      <c r="J404" s="22"/>
    </row>
    <row r="405">
      <c r="A405" s="32"/>
      <c r="C405" s="33"/>
      <c r="H405" s="22"/>
      <c r="J405" s="22"/>
    </row>
    <row r="406">
      <c r="A406" s="32"/>
      <c r="C406" s="33"/>
      <c r="H406" s="22"/>
      <c r="J406" s="22"/>
    </row>
    <row r="407">
      <c r="A407" s="32"/>
      <c r="C407" s="33"/>
      <c r="H407" s="22"/>
      <c r="J407" s="22"/>
    </row>
    <row r="408">
      <c r="A408" s="32"/>
      <c r="C408" s="33"/>
      <c r="H408" s="22"/>
      <c r="J408" s="22"/>
    </row>
    <row r="409">
      <c r="A409" s="32"/>
      <c r="C409" s="33"/>
      <c r="H409" s="22"/>
      <c r="J409" s="22"/>
    </row>
    <row r="410">
      <c r="A410" s="32"/>
      <c r="C410" s="33"/>
      <c r="H410" s="22"/>
      <c r="J410" s="22"/>
    </row>
    <row r="411">
      <c r="A411" s="32"/>
      <c r="C411" s="33"/>
      <c r="H411" s="22"/>
      <c r="J411" s="22"/>
    </row>
    <row r="412">
      <c r="A412" s="32"/>
      <c r="C412" s="33"/>
      <c r="H412" s="22"/>
      <c r="J412" s="22"/>
    </row>
    <row r="413">
      <c r="A413" s="32"/>
      <c r="C413" s="33"/>
      <c r="H413" s="22"/>
      <c r="J413" s="22"/>
    </row>
    <row r="414">
      <c r="A414" s="32"/>
      <c r="C414" s="33"/>
      <c r="H414" s="22"/>
      <c r="J414" s="22"/>
    </row>
    <row r="415">
      <c r="A415" s="32"/>
      <c r="C415" s="33"/>
      <c r="H415" s="22"/>
      <c r="J415" s="22"/>
    </row>
    <row r="416">
      <c r="A416" s="32"/>
      <c r="C416" s="33"/>
      <c r="H416" s="22"/>
      <c r="J416" s="22"/>
    </row>
    <row r="417">
      <c r="A417" s="32"/>
      <c r="C417" s="33"/>
      <c r="H417" s="22"/>
      <c r="J417" s="22"/>
    </row>
    <row r="418">
      <c r="A418" s="32"/>
      <c r="C418" s="33"/>
      <c r="H418" s="22"/>
      <c r="J418" s="22"/>
    </row>
    <row r="419">
      <c r="A419" s="32"/>
      <c r="C419" s="33"/>
      <c r="H419" s="22"/>
      <c r="J419" s="22"/>
    </row>
    <row r="420">
      <c r="A420" s="32"/>
      <c r="C420" s="33"/>
      <c r="H420" s="22"/>
      <c r="J420" s="22"/>
    </row>
    <row r="421">
      <c r="A421" s="32"/>
      <c r="C421" s="33"/>
      <c r="H421" s="22"/>
      <c r="J421" s="22"/>
    </row>
    <row r="422">
      <c r="A422" s="32"/>
      <c r="C422" s="33"/>
      <c r="H422" s="22"/>
      <c r="J422" s="22"/>
    </row>
    <row r="423">
      <c r="A423" s="32"/>
      <c r="C423" s="33"/>
      <c r="H423" s="22"/>
      <c r="J423" s="22"/>
    </row>
    <row r="424">
      <c r="A424" s="32"/>
      <c r="C424" s="33"/>
      <c r="H424" s="22"/>
      <c r="J424" s="22"/>
    </row>
    <row r="425">
      <c r="A425" s="32"/>
      <c r="C425" s="33"/>
      <c r="H425" s="22"/>
      <c r="J425" s="22"/>
    </row>
    <row r="426">
      <c r="A426" s="32"/>
      <c r="C426" s="33"/>
      <c r="H426" s="22"/>
      <c r="J426" s="22"/>
    </row>
    <row r="427">
      <c r="A427" s="32"/>
      <c r="C427" s="33"/>
      <c r="H427" s="22"/>
      <c r="J427" s="22"/>
    </row>
    <row r="428">
      <c r="A428" s="32"/>
      <c r="C428" s="33"/>
      <c r="H428" s="22"/>
      <c r="J428" s="22"/>
    </row>
    <row r="429">
      <c r="A429" s="32"/>
      <c r="C429" s="33"/>
      <c r="H429" s="22"/>
      <c r="J429" s="22"/>
    </row>
    <row r="430">
      <c r="A430" s="32"/>
      <c r="C430" s="33"/>
      <c r="H430" s="22"/>
      <c r="J430" s="22"/>
    </row>
    <row r="431">
      <c r="A431" s="32"/>
      <c r="C431" s="33"/>
      <c r="H431" s="22"/>
      <c r="J431" s="22"/>
    </row>
    <row r="432">
      <c r="A432" s="32"/>
      <c r="C432" s="33"/>
      <c r="H432" s="22"/>
      <c r="J432" s="22"/>
    </row>
    <row r="433">
      <c r="A433" s="32"/>
      <c r="C433" s="33"/>
      <c r="H433" s="22"/>
      <c r="J433" s="22"/>
    </row>
    <row r="434">
      <c r="A434" s="32"/>
      <c r="C434" s="33"/>
      <c r="H434" s="22"/>
      <c r="J434" s="22"/>
    </row>
    <row r="435">
      <c r="A435" s="32"/>
      <c r="C435" s="33"/>
      <c r="H435" s="22"/>
      <c r="J435" s="22"/>
    </row>
    <row r="436">
      <c r="A436" s="32"/>
      <c r="C436" s="33"/>
      <c r="H436" s="22"/>
      <c r="J436" s="22"/>
    </row>
    <row r="437">
      <c r="A437" s="32"/>
      <c r="C437" s="33"/>
      <c r="H437" s="22"/>
      <c r="J437" s="22"/>
    </row>
    <row r="438">
      <c r="A438" s="32"/>
      <c r="C438" s="33"/>
      <c r="H438" s="22"/>
      <c r="J438" s="22"/>
    </row>
    <row r="439">
      <c r="A439" s="32"/>
      <c r="C439" s="33"/>
      <c r="H439" s="22"/>
      <c r="J439" s="22"/>
    </row>
    <row r="440">
      <c r="A440" s="32"/>
      <c r="C440" s="33"/>
      <c r="H440" s="22"/>
      <c r="J440" s="22"/>
    </row>
    <row r="441">
      <c r="A441" s="32"/>
      <c r="C441" s="33"/>
      <c r="H441" s="22"/>
      <c r="J441" s="22"/>
    </row>
    <row r="442">
      <c r="A442" s="32"/>
      <c r="C442" s="33"/>
      <c r="H442" s="22"/>
      <c r="J442" s="22"/>
    </row>
    <row r="443">
      <c r="A443" s="32"/>
      <c r="C443" s="33"/>
      <c r="H443" s="22"/>
      <c r="J443" s="22"/>
    </row>
    <row r="444">
      <c r="A444" s="32"/>
      <c r="C444" s="33"/>
      <c r="H444" s="22"/>
      <c r="J444" s="22"/>
    </row>
    <row r="445">
      <c r="A445" s="32"/>
      <c r="C445" s="33"/>
      <c r="H445" s="22"/>
      <c r="J445" s="22"/>
    </row>
    <row r="446">
      <c r="A446" s="32"/>
      <c r="C446" s="33"/>
      <c r="H446" s="22"/>
      <c r="J446" s="22"/>
    </row>
    <row r="447">
      <c r="A447" s="32"/>
      <c r="C447" s="33"/>
      <c r="H447" s="22"/>
      <c r="J447" s="22"/>
    </row>
    <row r="448">
      <c r="A448" s="32"/>
      <c r="C448" s="33"/>
      <c r="H448" s="22"/>
      <c r="J448" s="22"/>
    </row>
    <row r="449">
      <c r="A449" s="32"/>
      <c r="C449" s="33"/>
      <c r="H449" s="22"/>
      <c r="J449" s="22"/>
    </row>
    <row r="450">
      <c r="A450" s="32"/>
      <c r="C450" s="33"/>
      <c r="H450" s="22"/>
      <c r="J450" s="22"/>
    </row>
    <row r="451">
      <c r="A451" s="32"/>
      <c r="C451" s="33"/>
      <c r="H451" s="22"/>
      <c r="J451" s="22"/>
    </row>
    <row r="452">
      <c r="A452" s="32"/>
      <c r="C452" s="33"/>
      <c r="H452" s="22"/>
      <c r="J452" s="22"/>
    </row>
    <row r="453">
      <c r="A453" s="32"/>
      <c r="C453" s="33"/>
      <c r="H453" s="22"/>
      <c r="J453" s="22"/>
    </row>
    <row r="454">
      <c r="A454" s="32"/>
      <c r="C454" s="33"/>
      <c r="H454" s="22"/>
      <c r="J454" s="22"/>
    </row>
    <row r="455">
      <c r="A455" s="32"/>
      <c r="C455" s="33"/>
      <c r="H455" s="22"/>
      <c r="J455" s="22"/>
    </row>
    <row r="456">
      <c r="A456" s="32"/>
      <c r="C456" s="33"/>
      <c r="H456" s="22"/>
      <c r="J456" s="22"/>
    </row>
    <row r="457">
      <c r="A457" s="32"/>
      <c r="C457" s="33"/>
      <c r="H457" s="22"/>
      <c r="J457" s="22"/>
    </row>
    <row r="458">
      <c r="A458" s="32"/>
      <c r="C458" s="33"/>
      <c r="H458" s="22"/>
      <c r="J458" s="22"/>
    </row>
    <row r="459">
      <c r="A459" s="32"/>
      <c r="C459" s="33"/>
      <c r="H459" s="22"/>
      <c r="J459" s="22"/>
    </row>
    <row r="460">
      <c r="A460" s="32"/>
      <c r="C460" s="33"/>
      <c r="H460" s="22"/>
      <c r="J460" s="22"/>
    </row>
    <row r="461">
      <c r="A461" s="32"/>
      <c r="C461" s="33"/>
      <c r="H461" s="22"/>
      <c r="J461" s="22"/>
    </row>
    <row r="462">
      <c r="A462" s="32"/>
      <c r="C462" s="33"/>
      <c r="H462" s="22"/>
      <c r="J462" s="22"/>
    </row>
    <row r="463">
      <c r="A463" s="32"/>
      <c r="C463" s="33"/>
      <c r="H463" s="22"/>
      <c r="J463" s="22"/>
    </row>
    <row r="464">
      <c r="A464" s="32"/>
      <c r="C464" s="33"/>
      <c r="H464" s="22"/>
      <c r="J464" s="22"/>
    </row>
    <row r="465">
      <c r="A465" s="32"/>
      <c r="C465" s="33"/>
      <c r="H465" s="22"/>
      <c r="J465" s="22"/>
    </row>
    <row r="466">
      <c r="A466" s="32"/>
      <c r="C466" s="33"/>
      <c r="H466" s="22"/>
      <c r="J466" s="22"/>
    </row>
    <row r="467">
      <c r="A467" s="32"/>
      <c r="C467" s="33"/>
      <c r="H467" s="22"/>
      <c r="J467" s="22"/>
    </row>
    <row r="468">
      <c r="A468" s="32"/>
      <c r="C468" s="33"/>
      <c r="H468" s="22"/>
      <c r="J468" s="22"/>
    </row>
    <row r="469">
      <c r="A469" s="32"/>
      <c r="C469" s="33"/>
      <c r="H469" s="22"/>
      <c r="J469" s="22"/>
    </row>
    <row r="470">
      <c r="A470" s="32"/>
      <c r="C470" s="33"/>
      <c r="H470" s="22"/>
      <c r="J470" s="22"/>
    </row>
    <row r="471">
      <c r="A471" s="32"/>
      <c r="C471" s="33"/>
      <c r="H471" s="22"/>
      <c r="J471" s="22"/>
    </row>
    <row r="472">
      <c r="A472" s="32"/>
      <c r="C472" s="33"/>
      <c r="H472" s="22"/>
      <c r="J472" s="22"/>
    </row>
    <row r="473">
      <c r="A473" s="32"/>
      <c r="C473" s="33"/>
      <c r="H473" s="22"/>
      <c r="J473" s="22"/>
    </row>
    <row r="474">
      <c r="A474" s="32"/>
      <c r="C474" s="33"/>
      <c r="H474" s="22"/>
      <c r="J474" s="22"/>
    </row>
    <row r="475">
      <c r="A475" s="32"/>
      <c r="C475" s="33"/>
      <c r="H475" s="22"/>
      <c r="J475" s="22"/>
    </row>
    <row r="476">
      <c r="A476" s="32"/>
      <c r="C476" s="33"/>
      <c r="H476" s="22"/>
      <c r="J476" s="22"/>
    </row>
    <row r="477">
      <c r="A477" s="32"/>
      <c r="C477" s="33"/>
      <c r="H477" s="22"/>
      <c r="J477" s="22"/>
    </row>
    <row r="478">
      <c r="A478" s="32"/>
      <c r="C478" s="33"/>
      <c r="H478" s="22"/>
      <c r="J478" s="22"/>
    </row>
    <row r="479">
      <c r="A479" s="32"/>
      <c r="C479" s="33"/>
      <c r="H479" s="22"/>
      <c r="J479" s="22"/>
    </row>
    <row r="480">
      <c r="A480" s="32"/>
      <c r="C480" s="33"/>
      <c r="H480" s="22"/>
      <c r="J480" s="22"/>
    </row>
    <row r="481">
      <c r="A481" s="32"/>
      <c r="C481" s="33"/>
      <c r="H481" s="22"/>
      <c r="J481" s="22"/>
    </row>
    <row r="482">
      <c r="A482" s="32"/>
      <c r="C482" s="33"/>
      <c r="H482" s="22"/>
      <c r="J482" s="22"/>
    </row>
    <row r="483">
      <c r="A483" s="32"/>
      <c r="C483" s="33"/>
      <c r="H483" s="22"/>
      <c r="J483" s="22"/>
    </row>
    <row r="484">
      <c r="A484" s="32"/>
      <c r="C484" s="33"/>
      <c r="H484" s="22"/>
      <c r="J484" s="22"/>
    </row>
    <row r="485">
      <c r="A485" s="32"/>
      <c r="C485" s="33"/>
      <c r="H485" s="22"/>
      <c r="J485" s="22"/>
    </row>
    <row r="486">
      <c r="A486" s="32"/>
      <c r="C486" s="33"/>
      <c r="H486" s="22"/>
      <c r="J486" s="22"/>
    </row>
    <row r="487">
      <c r="A487" s="32"/>
      <c r="C487" s="33"/>
      <c r="H487" s="22"/>
      <c r="J487" s="22"/>
    </row>
    <row r="488">
      <c r="A488" s="32"/>
      <c r="C488" s="33"/>
      <c r="H488" s="22"/>
      <c r="J488" s="22"/>
    </row>
    <row r="489">
      <c r="A489" s="32"/>
      <c r="C489" s="33"/>
      <c r="H489" s="22"/>
      <c r="J489" s="22"/>
    </row>
    <row r="490">
      <c r="A490" s="32"/>
      <c r="C490" s="33"/>
      <c r="H490" s="22"/>
      <c r="J490" s="22"/>
    </row>
    <row r="491">
      <c r="A491" s="32"/>
      <c r="C491" s="33"/>
      <c r="H491" s="22"/>
      <c r="J491" s="22"/>
    </row>
    <row r="492">
      <c r="A492" s="32"/>
      <c r="C492" s="33"/>
      <c r="H492" s="22"/>
      <c r="J492" s="22"/>
    </row>
    <row r="493">
      <c r="A493" s="32"/>
      <c r="C493" s="33"/>
      <c r="H493" s="22"/>
      <c r="J493" s="22"/>
    </row>
    <row r="494">
      <c r="A494" s="32"/>
      <c r="C494" s="33"/>
      <c r="H494" s="22"/>
      <c r="J494" s="22"/>
    </row>
    <row r="495">
      <c r="A495" s="32"/>
      <c r="C495" s="33"/>
      <c r="H495" s="22"/>
      <c r="J495" s="22"/>
    </row>
    <row r="496">
      <c r="A496" s="32"/>
      <c r="C496" s="33"/>
      <c r="H496" s="22"/>
      <c r="J496" s="22"/>
    </row>
    <row r="497">
      <c r="A497" s="32"/>
      <c r="C497" s="33"/>
      <c r="H497" s="22"/>
      <c r="J497" s="22"/>
    </row>
    <row r="498">
      <c r="A498" s="32"/>
      <c r="C498" s="33"/>
      <c r="H498" s="22"/>
      <c r="J498" s="22"/>
    </row>
    <row r="499">
      <c r="A499" s="32"/>
      <c r="C499" s="33"/>
      <c r="H499" s="22"/>
      <c r="J499" s="22"/>
    </row>
    <row r="500">
      <c r="A500" s="32"/>
      <c r="C500" s="33"/>
      <c r="H500" s="22"/>
      <c r="J500" s="22"/>
    </row>
    <row r="501">
      <c r="A501" s="32"/>
      <c r="C501" s="33"/>
      <c r="H501" s="22"/>
      <c r="J501" s="22"/>
    </row>
    <row r="502">
      <c r="A502" s="32"/>
      <c r="C502" s="33"/>
      <c r="H502" s="22"/>
      <c r="J502" s="22"/>
    </row>
    <row r="503">
      <c r="A503" s="32"/>
      <c r="C503" s="33"/>
      <c r="H503" s="22"/>
      <c r="J503" s="22"/>
    </row>
    <row r="504">
      <c r="A504" s="32"/>
      <c r="C504" s="33"/>
      <c r="H504" s="22"/>
      <c r="J504" s="22"/>
    </row>
    <row r="505">
      <c r="A505" s="32"/>
      <c r="C505" s="33"/>
      <c r="H505" s="22"/>
      <c r="J505" s="22"/>
    </row>
    <row r="506">
      <c r="A506" s="32"/>
      <c r="C506" s="33"/>
      <c r="H506" s="22"/>
      <c r="J506" s="22"/>
    </row>
    <row r="507">
      <c r="A507" s="32"/>
      <c r="C507" s="33"/>
      <c r="H507" s="22"/>
      <c r="J507" s="22"/>
    </row>
    <row r="508">
      <c r="A508" s="32"/>
      <c r="C508" s="33"/>
      <c r="H508" s="22"/>
      <c r="J508" s="22"/>
    </row>
    <row r="509">
      <c r="A509" s="32"/>
      <c r="C509" s="33"/>
      <c r="H509" s="22"/>
      <c r="J509" s="22"/>
    </row>
    <row r="510">
      <c r="A510" s="32"/>
      <c r="C510" s="33"/>
      <c r="H510" s="22"/>
      <c r="J510" s="22"/>
    </row>
    <row r="511">
      <c r="A511" s="32"/>
      <c r="C511" s="33"/>
      <c r="H511" s="22"/>
      <c r="J511" s="22"/>
    </row>
    <row r="512">
      <c r="A512" s="32"/>
      <c r="C512" s="33"/>
      <c r="H512" s="22"/>
      <c r="J512" s="22"/>
    </row>
    <row r="513">
      <c r="A513" s="32"/>
      <c r="C513" s="33"/>
      <c r="H513" s="22"/>
      <c r="J513" s="22"/>
    </row>
    <row r="514">
      <c r="A514" s="32"/>
      <c r="C514" s="33"/>
      <c r="H514" s="22"/>
      <c r="J514" s="22"/>
    </row>
    <row r="515">
      <c r="A515" s="32"/>
      <c r="C515" s="33"/>
      <c r="H515" s="22"/>
      <c r="J515" s="22"/>
    </row>
    <row r="516">
      <c r="A516" s="32"/>
      <c r="C516" s="33"/>
      <c r="H516" s="22"/>
      <c r="J516" s="22"/>
    </row>
    <row r="517">
      <c r="A517" s="32"/>
      <c r="C517" s="33"/>
      <c r="H517" s="22"/>
      <c r="J517" s="22"/>
    </row>
    <row r="518">
      <c r="A518" s="32"/>
      <c r="C518" s="33"/>
      <c r="H518" s="22"/>
      <c r="J518" s="22"/>
    </row>
    <row r="519">
      <c r="A519" s="32"/>
      <c r="C519" s="33"/>
      <c r="H519" s="22"/>
      <c r="J519" s="22"/>
    </row>
    <row r="520">
      <c r="A520" s="32"/>
      <c r="C520" s="33"/>
      <c r="H520" s="22"/>
      <c r="J520" s="22"/>
    </row>
    <row r="521">
      <c r="A521" s="32"/>
      <c r="C521" s="33"/>
      <c r="H521" s="22"/>
      <c r="J521" s="22"/>
    </row>
    <row r="522">
      <c r="A522" s="32"/>
      <c r="C522" s="33"/>
      <c r="H522" s="22"/>
      <c r="J522" s="22"/>
    </row>
    <row r="523">
      <c r="A523" s="32"/>
      <c r="C523" s="33"/>
      <c r="H523" s="22"/>
      <c r="J523" s="22"/>
    </row>
    <row r="524">
      <c r="A524" s="32"/>
      <c r="C524" s="33"/>
      <c r="H524" s="22"/>
      <c r="J524" s="22"/>
    </row>
    <row r="525">
      <c r="A525" s="32"/>
      <c r="C525" s="33"/>
      <c r="H525" s="22"/>
      <c r="J525" s="22"/>
    </row>
    <row r="526">
      <c r="A526" s="32"/>
      <c r="C526" s="33"/>
      <c r="H526" s="22"/>
      <c r="J526" s="22"/>
    </row>
    <row r="527">
      <c r="A527" s="32"/>
      <c r="C527" s="33"/>
      <c r="H527" s="22"/>
      <c r="J527" s="22"/>
    </row>
    <row r="528">
      <c r="A528" s="32"/>
      <c r="C528" s="33"/>
      <c r="H528" s="22"/>
      <c r="J528" s="22"/>
    </row>
    <row r="529">
      <c r="A529" s="32"/>
      <c r="C529" s="33"/>
      <c r="H529" s="22"/>
      <c r="J529" s="22"/>
    </row>
    <row r="530">
      <c r="A530" s="32"/>
      <c r="C530" s="33"/>
      <c r="H530" s="22"/>
      <c r="J530" s="22"/>
    </row>
    <row r="531">
      <c r="A531" s="32"/>
      <c r="C531" s="33"/>
      <c r="H531" s="22"/>
      <c r="J531" s="22"/>
    </row>
    <row r="532">
      <c r="A532" s="32"/>
      <c r="C532" s="33"/>
      <c r="H532" s="22"/>
      <c r="J532" s="22"/>
    </row>
    <row r="533">
      <c r="A533" s="32"/>
      <c r="C533" s="33"/>
      <c r="H533" s="22"/>
      <c r="J533" s="22"/>
    </row>
    <row r="534">
      <c r="A534" s="32"/>
      <c r="C534" s="33"/>
      <c r="H534" s="22"/>
      <c r="J534" s="22"/>
    </row>
    <row r="535">
      <c r="A535" s="32"/>
      <c r="C535" s="33"/>
      <c r="H535" s="22"/>
      <c r="J535" s="22"/>
    </row>
    <row r="536">
      <c r="A536" s="32"/>
      <c r="C536" s="33"/>
      <c r="H536" s="22"/>
      <c r="J536" s="22"/>
    </row>
    <row r="537">
      <c r="A537" s="32"/>
      <c r="C537" s="33"/>
      <c r="H537" s="22"/>
      <c r="J537" s="22"/>
    </row>
    <row r="538">
      <c r="A538" s="32"/>
      <c r="C538" s="33"/>
      <c r="H538" s="22"/>
      <c r="J538" s="22"/>
    </row>
    <row r="539">
      <c r="A539" s="32"/>
      <c r="C539" s="33"/>
      <c r="H539" s="22"/>
      <c r="J539" s="22"/>
    </row>
    <row r="540">
      <c r="A540" s="32"/>
      <c r="C540" s="33"/>
      <c r="H540" s="22"/>
      <c r="J540" s="22"/>
    </row>
    <row r="541">
      <c r="A541" s="32"/>
      <c r="C541" s="33"/>
      <c r="H541" s="22"/>
      <c r="J541" s="22"/>
    </row>
    <row r="542">
      <c r="A542" s="32"/>
      <c r="C542" s="33"/>
      <c r="H542" s="22"/>
      <c r="J542" s="22"/>
    </row>
    <row r="543">
      <c r="A543" s="32"/>
      <c r="C543" s="33"/>
      <c r="H543" s="22"/>
      <c r="J543" s="22"/>
    </row>
    <row r="544">
      <c r="A544" s="32"/>
      <c r="C544" s="33"/>
      <c r="H544" s="22"/>
      <c r="J544" s="22"/>
    </row>
    <row r="545">
      <c r="A545" s="32"/>
      <c r="C545" s="33"/>
      <c r="H545" s="22"/>
      <c r="J545" s="22"/>
    </row>
    <row r="546">
      <c r="A546" s="32"/>
      <c r="C546" s="33"/>
      <c r="H546" s="22"/>
      <c r="J546" s="22"/>
    </row>
    <row r="547">
      <c r="A547" s="32"/>
      <c r="C547" s="33"/>
      <c r="H547" s="22"/>
      <c r="J547" s="22"/>
    </row>
    <row r="548">
      <c r="A548" s="32"/>
      <c r="C548" s="33"/>
      <c r="H548" s="22"/>
      <c r="J548" s="22"/>
    </row>
    <row r="549">
      <c r="A549" s="32"/>
      <c r="C549" s="33"/>
      <c r="H549" s="22"/>
      <c r="J549" s="22"/>
    </row>
    <row r="550">
      <c r="A550" s="32"/>
      <c r="C550" s="33"/>
      <c r="H550" s="22"/>
      <c r="J550" s="22"/>
    </row>
    <row r="551">
      <c r="A551" s="32"/>
      <c r="C551" s="33"/>
      <c r="H551" s="22"/>
      <c r="J551" s="22"/>
    </row>
    <row r="552">
      <c r="A552" s="32"/>
      <c r="C552" s="33"/>
      <c r="H552" s="22"/>
      <c r="J552" s="22"/>
    </row>
    <row r="553">
      <c r="A553" s="32"/>
      <c r="C553" s="33"/>
      <c r="H553" s="22"/>
      <c r="J553" s="22"/>
    </row>
    <row r="554">
      <c r="A554" s="32"/>
      <c r="C554" s="33"/>
      <c r="H554" s="22"/>
      <c r="J554" s="22"/>
    </row>
    <row r="555">
      <c r="A555" s="32"/>
      <c r="C555" s="33"/>
      <c r="H555" s="22"/>
      <c r="J555" s="22"/>
    </row>
    <row r="556">
      <c r="A556" s="32"/>
      <c r="C556" s="33"/>
      <c r="H556" s="22"/>
      <c r="J556" s="22"/>
    </row>
    <row r="557">
      <c r="A557" s="32"/>
      <c r="C557" s="33"/>
      <c r="H557" s="22"/>
      <c r="J557" s="22"/>
    </row>
    <row r="558">
      <c r="A558" s="32"/>
      <c r="C558" s="33"/>
      <c r="H558" s="22"/>
      <c r="J558" s="22"/>
    </row>
    <row r="559">
      <c r="A559" s="32"/>
      <c r="C559" s="33"/>
      <c r="H559" s="22"/>
      <c r="J559" s="22"/>
    </row>
    <row r="560">
      <c r="A560" s="32"/>
      <c r="C560" s="33"/>
      <c r="H560" s="22"/>
      <c r="J560" s="22"/>
    </row>
    <row r="561">
      <c r="A561" s="32"/>
      <c r="C561" s="33"/>
      <c r="H561" s="22"/>
      <c r="J561" s="22"/>
    </row>
    <row r="562">
      <c r="A562" s="32"/>
      <c r="C562" s="33"/>
      <c r="H562" s="22"/>
      <c r="J562" s="22"/>
    </row>
    <row r="563">
      <c r="A563" s="32"/>
      <c r="C563" s="33"/>
      <c r="H563" s="22"/>
      <c r="J563" s="22"/>
    </row>
    <row r="564">
      <c r="A564" s="32"/>
      <c r="C564" s="33"/>
      <c r="H564" s="22"/>
      <c r="J564" s="22"/>
    </row>
    <row r="565">
      <c r="A565" s="32"/>
      <c r="C565" s="33"/>
      <c r="H565" s="22"/>
      <c r="J565" s="22"/>
    </row>
    <row r="566">
      <c r="A566" s="32"/>
      <c r="C566" s="33"/>
      <c r="H566" s="22"/>
      <c r="J566" s="22"/>
    </row>
    <row r="567">
      <c r="A567" s="32"/>
      <c r="C567" s="33"/>
      <c r="H567" s="22"/>
      <c r="J567" s="22"/>
    </row>
    <row r="568">
      <c r="A568" s="32"/>
      <c r="C568" s="33"/>
      <c r="H568" s="22"/>
      <c r="J568" s="22"/>
    </row>
    <row r="569">
      <c r="A569" s="32"/>
      <c r="C569" s="33"/>
      <c r="H569" s="22"/>
      <c r="J569" s="22"/>
    </row>
    <row r="570">
      <c r="A570" s="32"/>
      <c r="C570" s="33"/>
      <c r="H570" s="22"/>
      <c r="J570" s="22"/>
    </row>
    <row r="571">
      <c r="A571" s="32"/>
      <c r="C571" s="33"/>
      <c r="H571" s="22"/>
      <c r="J571" s="22"/>
    </row>
    <row r="572">
      <c r="A572" s="32"/>
      <c r="C572" s="33"/>
      <c r="H572" s="22"/>
      <c r="J572" s="22"/>
    </row>
    <row r="573">
      <c r="A573" s="32"/>
      <c r="C573" s="33"/>
      <c r="H573" s="22"/>
      <c r="J573" s="22"/>
    </row>
    <row r="574">
      <c r="A574" s="32"/>
      <c r="C574" s="33"/>
      <c r="H574" s="22"/>
      <c r="J574" s="22"/>
    </row>
    <row r="575">
      <c r="A575" s="32"/>
      <c r="C575" s="33"/>
      <c r="H575" s="22"/>
      <c r="J575" s="22"/>
    </row>
    <row r="576">
      <c r="A576" s="32"/>
      <c r="C576" s="33"/>
      <c r="H576" s="22"/>
      <c r="J576" s="22"/>
    </row>
    <row r="577">
      <c r="A577" s="32"/>
      <c r="C577" s="33"/>
      <c r="H577" s="22"/>
      <c r="J577" s="22"/>
    </row>
    <row r="578">
      <c r="A578" s="32"/>
      <c r="C578" s="33"/>
      <c r="H578" s="22"/>
      <c r="J578" s="22"/>
    </row>
    <row r="579">
      <c r="A579" s="32"/>
      <c r="C579" s="33"/>
      <c r="H579" s="22"/>
      <c r="J579" s="22"/>
    </row>
    <row r="580">
      <c r="A580" s="32"/>
      <c r="C580" s="33"/>
      <c r="H580" s="22"/>
      <c r="J580" s="22"/>
    </row>
    <row r="581">
      <c r="A581" s="32"/>
      <c r="C581" s="33"/>
      <c r="H581" s="22"/>
      <c r="J581" s="22"/>
    </row>
    <row r="582">
      <c r="A582" s="32"/>
      <c r="C582" s="33"/>
      <c r="H582" s="22"/>
      <c r="J582" s="22"/>
    </row>
    <row r="583">
      <c r="A583" s="32"/>
      <c r="C583" s="33"/>
      <c r="H583" s="22"/>
      <c r="J583" s="22"/>
    </row>
    <row r="584">
      <c r="A584" s="32"/>
      <c r="C584" s="33"/>
      <c r="H584" s="22"/>
      <c r="J584" s="22"/>
    </row>
    <row r="585">
      <c r="A585" s="32"/>
      <c r="C585" s="33"/>
      <c r="H585" s="22"/>
      <c r="J585" s="22"/>
    </row>
    <row r="586">
      <c r="A586" s="32"/>
      <c r="C586" s="33"/>
      <c r="H586" s="22"/>
      <c r="J586" s="22"/>
    </row>
    <row r="587">
      <c r="A587" s="32"/>
      <c r="C587" s="33"/>
      <c r="H587" s="22"/>
      <c r="J587" s="22"/>
    </row>
    <row r="588">
      <c r="A588" s="32"/>
      <c r="C588" s="33"/>
      <c r="H588" s="22"/>
      <c r="J588" s="22"/>
    </row>
    <row r="589">
      <c r="A589" s="32"/>
      <c r="C589" s="33"/>
      <c r="H589" s="22"/>
      <c r="J589" s="22"/>
    </row>
    <row r="590">
      <c r="A590" s="32"/>
      <c r="C590" s="33"/>
      <c r="H590" s="22"/>
      <c r="J590" s="22"/>
    </row>
    <row r="591">
      <c r="A591" s="32"/>
      <c r="C591" s="33"/>
      <c r="H591" s="22"/>
      <c r="J591" s="22"/>
    </row>
    <row r="592">
      <c r="A592" s="32"/>
      <c r="C592" s="33"/>
      <c r="H592" s="22"/>
      <c r="J592" s="22"/>
    </row>
    <row r="593">
      <c r="A593" s="32"/>
      <c r="C593" s="33"/>
      <c r="H593" s="22"/>
      <c r="J593" s="22"/>
    </row>
    <row r="594">
      <c r="A594" s="32"/>
      <c r="C594" s="33"/>
      <c r="H594" s="22"/>
      <c r="J594" s="22"/>
    </row>
    <row r="595">
      <c r="A595" s="32"/>
      <c r="C595" s="33"/>
      <c r="H595" s="22"/>
      <c r="J595" s="22"/>
    </row>
    <row r="596">
      <c r="A596" s="32"/>
      <c r="C596" s="33"/>
      <c r="H596" s="22"/>
      <c r="J596" s="22"/>
    </row>
    <row r="597">
      <c r="A597" s="32"/>
      <c r="C597" s="33"/>
      <c r="H597" s="22"/>
      <c r="J597" s="22"/>
    </row>
    <row r="598">
      <c r="A598" s="32"/>
      <c r="C598" s="33"/>
      <c r="H598" s="22"/>
      <c r="J598" s="22"/>
    </row>
    <row r="599">
      <c r="A599" s="32"/>
      <c r="C599" s="33"/>
      <c r="H599" s="22"/>
      <c r="J599" s="22"/>
    </row>
    <row r="600">
      <c r="A600" s="32"/>
      <c r="C600" s="33"/>
      <c r="H600" s="22"/>
      <c r="J600" s="22"/>
    </row>
    <row r="601">
      <c r="A601" s="32"/>
      <c r="C601" s="33"/>
      <c r="H601" s="22"/>
      <c r="J601" s="22"/>
    </row>
    <row r="602">
      <c r="A602" s="32"/>
      <c r="C602" s="33"/>
      <c r="H602" s="22"/>
      <c r="J602" s="22"/>
    </row>
    <row r="603">
      <c r="A603" s="32"/>
      <c r="C603" s="33"/>
      <c r="H603" s="22"/>
      <c r="J603" s="22"/>
    </row>
    <row r="604">
      <c r="A604" s="32"/>
      <c r="C604" s="33"/>
      <c r="H604" s="22"/>
      <c r="J604" s="22"/>
    </row>
    <row r="605">
      <c r="A605" s="32"/>
      <c r="C605" s="33"/>
      <c r="H605" s="22"/>
      <c r="J605" s="22"/>
    </row>
    <row r="606">
      <c r="A606" s="32"/>
      <c r="C606" s="33"/>
      <c r="H606" s="22"/>
      <c r="J606" s="22"/>
    </row>
    <row r="607">
      <c r="A607" s="32"/>
      <c r="C607" s="33"/>
      <c r="H607" s="22"/>
      <c r="J607" s="22"/>
    </row>
    <row r="608">
      <c r="A608" s="32"/>
      <c r="C608" s="33"/>
      <c r="H608" s="22"/>
      <c r="J608" s="22"/>
    </row>
    <row r="609">
      <c r="A609" s="32"/>
      <c r="C609" s="33"/>
      <c r="H609" s="22"/>
      <c r="J609" s="22"/>
    </row>
    <row r="610">
      <c r="A610" s="32"/>
      <c r="C610" s="33"/>
      <c r="H610" s="22"/>
      <c r="J610" s="22"/>
    </row>
    <row r="611">
      <c r="A611" s="32"/>
      <c r="C611" s="33"/>
      <c r="H611" s="22"/>
      <c r="J611" s="22"/>
    </row>
    <row r="612">
      <c r="A612" s="32"/>
      <c r="C612" s="33"/>
      <c r="H612" s="22"/>
      <c r="J612" s="22"/>
    </row>
    <row r="613">
      <c r="A613" s="32"/>
      <c r="C613" s="33"/>
      <c r="H613" s="22"/>
      <c r="J613" s="22"/>
    </row>
    <row r="614">
      <c r="A614" s="32"/>
      <c r="C614" s="33"/>
      <c r="H614" s="22"/>
      <c r="J614" s="22"/>
    </row>
    <row r="615">
      <c r="A615" s="32"/>
      <c r="C615" s="33"/>
      <c r="H615" s="22"/>
      <c r="J615" s="22"/>
    </row>
    <row r="616">
      <c r="A616" s="32"/>
      <c r="C616" s="33"/>
      <c r="H616" s="22"/>
      <c r="J616" s="22"/>
    </row>
    <row r="617">
      <c r="A617" s="32"/>
      <c r="C617" s="33"/>
      <c r="H617" s="22"/>
      <c r="J617" s="22"/>
    </row>
    <row r="618">
      <c r="A618" s="32"/>
      <c r="C618" s="33"/>
      <c r="H618" s="22"/>
      <c r="J618" s="22"/>
    </row>
    <row r="619">
      <c r="A619" s="32"/>
      <c r="C619" s="33"/>
      <c r="H619" s="22"/>
      <c r="J619" s="22"/>
    </row>
    <row r="620">
      <c r="A620" s="32"/>
      <c r="C620" s="33"/>
      <c r="H620" s="22"/>
      <c r="J620" s="22"/>
    </row>
    <row r="621">
      <c r="A621" s="32"/>
      <c r="C621" s="33"/>
      <c r="H621" s="22"/>
      <c r="J621" s="22"/>
    </row>
    <row r="622">
      <c r="A622" s="32"/>
      <c r="C622" s="33"/>
      <c r="H622" s="22"/>
      <c r="J622" s="22"/>
    </row>
    <row r="623">
      <c r="A623" s="32"/>
      <c r="C623" s="33"/>
      <c r="H623" s="22"/>
      <c r="J623" s="22"/>
    </row>
    <row r="624">
      <c r="A624" s="32"/>
      <c r="C624" s="33"/>
      <c r="H624" s="22"/>
      <c r="J624" s="22"/>
    </row>
    <row r="625">
      <c r="A625" s="32"/>
      <c r="C625" s="33"/>
      <c r="H625" s="22"/>
      <c r="J625" s="22"/>
    </row>
    <row r="626">
      <c r="A626" s="32"/>
      <c r="C626" s="33"/>
      <c r="H626" s="22"/>
      <c r="J626" s="22"/>
    </row>
    <row r="627">
      <c r="A627" s="32"/>
      <c r="C627" s="33"/>
      <c r="H627" s="22"/>
      <c r="J627" s="22"/>
    </row>
    <row r="628">
      <c r="A628" s="32"/>
      <c r="C628" s="33"/>
      <c r="H628" s="22"/>
      <c r="J628" s="22"/>
    </row>
    <row r="629">
      <c r="A629" s="32"/>
      <c r="C629" s="33"/>
      <c r="H629" s="22"/>
      <c r="J629" s="22"/>
    </row>
    <row r="630">
      <c r="A630" s="32"/>
      <c r="C630" s="33"/>
      <c r="H630" s="22"/>
      <c r="J630" s="22"/>
    </row>
    <row r="631">
      <c r="A631" s="32"/>
      <c r="C631" s="33"/>
      <c r="H631" s="22"/>
      <c r="J631" s="22"/>
    </row>
    <row r="632">
      <c r="A632" s="32"/>
      <c r="C632" s="33"/>
      <c r="H632" s="22"/>
      <c r="J632" s="22"/>
    </row>
    <row r="633">
      <c r="A633" s="32"/>
      <c r="C633" s="33"/>
      <c r="H633" s="22"/>
      <c r="J633" s="22"/>
    </row>
    <row r="634">
      <c r="A634" s="32"/>
      <c r="C634" s="33"/>
      <c r="H634" s="22"/>
      <c r="J634" s="22"/>
    </row>
    <row r="635">
      <c r="A635" s="32"/>
      <c r="C635" s="33"/>
      <c r="H635" s="22"/>
      <c r="J635" s="22"/>
    </row>
    <row r="636">
      <c r="A636" s="32"/>
      <c r="C636" s="33"/>
      <c r="H636" s="22"/>
      <c r="J636" s="22"/>
    </row>
    <row r="637">
      <c r="A637" s="32"/>
      <c r="C637" s="33"/>
      <c r="H637" s="22"/>
      <c r="J637" s="22"/>
    </row>
    <row r="638">
      <c r="A638" s="32"/>
      <c r="C638" s="33"/>
      <c r="H638" s="22"/>
      <c r="J638" s="22"/>
    </row>
    <row r="639">
      <c r="A639" s="32"/>
      <c r="C639" s="33"/>
      <c r="H639" s="22"/>
      <c r="J639" s="22"/>
    </row>
    <row r="640">
      <c r="A640" s="32"/>
      <c r="C640" s="33"/>
      <c r="H640" s="22"/>
      <c r="J640" s="22"/>
    </row>
    <row r="641">
      <c r="A641" s="32"/>
      <c r="C641" s="33"/>
      <c r="H641" s="22"/>
      <c r="J641" s="22"/>
    </row>
    <row r="642">
      <c r="A642" s="32"/>
      <c r="C642" s="33"/>
      <c r="H642" s="22"/>
      <c r="J642" s="22"/>
    </row>
    <row r="643">
      <c r="A643" s="32"/>
      <c r="C643" s="33"/>
      <c r="H643" s="22"/>
      <c r="J643" s="22"/>
    </row>
    <row r="644">
      <c r="A644" s="32"/>
      <c r="C644" s="33"/>
      <c r="H644" s="22"/>
      <c r="J644" s="22"/>
    </row>
    <row r="645">
      <c r="A645" s="32"/>
      <c r="C645" s="33"/>
      <c r="H645" s="22"/>
      <c r="J645" s="22"/>
    </row>
    <row r="646">
      <c r="A646" s="32"/>
      <c r="C646" s="33"/>
      <c r="H646" s="22"/>
      <c r="J646" s="22"/>
    </row>
    <row r="647">
      <c r="A647" s="32"/>
      <c r="C647" s="33"/>
      <c r="H647" s="22"/>
      <c r="J647" s="22"/>
    </row>
    <row r="648">
      <c r="A648" s="32"/>
      <c r="C648" s="33"/>
      <c r="H648" s="22"/>
      <c r="J648" s="22"/>
    </row>
    <row r="649">
      <c r="A649" s="32"/>
      <c r="C649" s="33"/>
      <c r="H649" s="22"/>
      <c r="J649" s="22"/>
    </row>
    <row r="650">
      <c r="A650" s="32"/>
      <c r="C650" s="33"/>
      <c r="H650" s="22"/>
      <c r="J650" s="22"/>
    </row>
    <row r="651">
      <c r="A651" s="32"/>
      <c r="C651" s="33"/>
      <c r="H651" s="22"/>
      <c r="J651" s="22"/>
    </row>
    <row r="652">
      <c r="A652" s="32"/>
      <c r="C652" s="33"/>
      <c r="H652" s="22"/>
      <c r="J652" s="22"/>
    </row>
    <row r="653">
      <c r="A653" s="32"/>
      <c r="C653" s="33"/>
      <c r="H653" s="22"/>
      <c r="J653" s="22"/>
    </row>
    <row r="654">
      <c r="A654" s="32"/>
      <c r="C654" s="33"/>
      <c r="H654" s="22"/>
      <c r="J654" s="22"/>
    </row>
    <row r="655">
      <c r="A655" s="32"/>
      <c r="C655" s="33"/>
      <c r="H655" s="22"/>
      <c r="J655" s="22"/>
    </row>
    <row r="656">
      <c r="A656" s="32"/>
      <c r="C656" s="33"/>
      <c r="H656" s="22"/>
      <c r="J656" s="22"/>
    </row>
    <row r="657">
      <c r="A657" s="32"/>
      <c r="C657" s="33"/>
      <c r="H657" s="22"/>
      <c r="J657" s="22"/>
    </row>
    <row r="658">
      <c r="A658" s="32"/>
      <c r="C658" s="33"/>
      <c r="H658" s="22"/>
      <c r="J658" s="22"/>
    </row>
    <row r="659">
      <c r="A659" s="32"/>
      <c r="C659" s="33"/>
      <c r="H659" s="22"/>
      <c r="J659" s="22"/>
    </row>
    <row r="660">
      <c r="A660" s="32"/>
      <c r="C660" s="33"/>
      <c r="H660" s="22"/>
      <c r="J660" s="22"/>
    </row>
    <row r="661">
      <c r="A661" s="32"/>
      <c r="C661" s="33"/>
      <c r="H661" s="22"/>
      <c r="J661" s="22"/>
    </row>
    <row r="662">
      <c r="A662" s="32"/>
      <c r="C662" s="33"/>
      <c r="H662" s="22"/>
      <c r="J662" s="22"/>
    </row>
    <row r="663">
      <c r="A663" s="32"/>
      <c r="C663" s="33"/>
      <c r="H663" s="22"/>
      <c r="J663" s="22"/>
    </row>
    <row r="664">
      <c r="A664" s="32"/>
      <c r="C664" s="33"/>
      <c r="H664" s="22"/>
      <c r="J664" s="22"/>
    </row>
    <row r="665">
      <c r="A665" s="32"/>
      <c r="C665" s="33"/>
      <c r="H665" s="22"/>
      <c r="J665" s="22"/>
    </row>
    <row r="666">
      <c r="A666" s="32"/>
      <c r="C666" s="33"/>
      <c r="H666" s="22"/>
      <c r="J666" s="22"/>
    </row>
    <row r="667">
      <c r="A667" s="32"/>
      <c r="C667" s="33"/>
      <c r="H667" s="22"/>
      <c r="J667" s="22"/>
    </row>
    <row r="668">
      <c r="A668" s="32"/>
      <c r="C668" s="33"/>
      <c r="H668" s="22"/>
      <c r="J668" s="22"/>
    </row>
    <row r="669">
      <c r="A669" s="32"/>
      <c r="C669" s="33"/>
      <c r="H669" s="22"/>
      <c r="J669" s="22"/>
    </row>
    <row r="670">
      <c r="A670" s="32"/>
      <c r="C670" s="33"/>
      <c r="H670" s="22"/>
      <c r="J670" s="22"/>
    </row>
    <row r="671">
      <c r="A671" s="32"/>
      <c r="C671" s="33"/>
      <c r="H671" s="22"/>
      <c r="J671" s="22"/>
    </row>
    <row r="672">
      <c r="A672" s="32"/>
      <c r="C672" s="33"/>
      <c r="H672" s="22"/>
      <c r="J672" s="22"/>
    </row>
    <row r="673">
      <c r="A673" s="32"/>
      <c r="C673" s="33"/>
      <c r="H673" s="22"/>
      <c r="J673" s="22"/>
    </row>
    <row r="674">
      <c r="A674" s="32"/>
      <c r="C674" s="33"/>
      <c r="H674" s="22"/>
      <c r="J674" s="22"/>
    </row>
    <row r="675">
      <c r="A675" s="32"/>
      <c r="C675" s="33"/>
      <c r="H675" s="22"/>
      <c r="J675" s="22"/>
    </row>
    <row r="676">
      <c r="A676" s="32"/>
      <c r="C676" s="33"/>
      <c r="H676" s="22"/>
      <c r="J676" s="22"/>
    </row>
    <row r="677">
      <c r="A677" s="32"/>
      <c r="C677" s="33"/>
      <c r="H677" s="22"/>
      <c r="J677" s="22"/>
    </row>
    <row r="678">
      <c r="A678" s="32"/>
      <c r="C678" s="33"/>
      <c r="H678" s="22"/>
      <c r="J678" s="22"/>
    </row>
    <row r="679">
      <c r="A679" s="32"/>
      <c r="C679" s="33"/>
      <c r="H679" s="22"/>
      <c r="J679" s="22"/>
    </row>
    <row r="680">
      <c r="A680" s="32"/>
      <c r="C680" s="33"/>
      <c r="H680" s="22"/>
      <c r="J680" s="22"/>
    </row>
    <row r="681">
      <c r="A681" s="32"/>
      <c r="C681" s="33"/>
      <c r="H681" s="22"/>
      <c r="J681" s="22"/>
    </row>
    <row r="682">
      <c r="A682" s="32"/>
      <c r="C682" s="33"/>
      <c r="H682" s="22"/>
      <c r="J682" s="22"/>
    </row>
    <row r="683">
      <c r="A683" s="32"/>
      <c r="C683" s="33"/>
      <c r="H683" s="22"/>
      <c r="J683" s="22"/>
    </row>
    <row r="684">
      <c r="A684" s="32"/>
      <c r="C684" s="33"/>
      <c r="H684" s="22"/>
      <c r="J684" s="22"/>
    </row>
    <row r="685">
      <c r="A685" s="32"/>
      <c r="C685" s="33"/>
      <c r="H685" s="22"/>
      <c r="J685" s="22"/>
    </row>
    <row r="686">
      <c r="A686" s="32"/>
      <c r="C686" s="33"/>
      <c r="H686" s="22"/>
      <c r="J686" s="22"/>
    </row>
    <row r="687">
      <c r="A687" s="32"/>
      <c r="C687" s="33"/>
      <c r="H687" s="22"/>
      <c r="J687" s="22"/>
    </row>
    <row r="688">
      <c r="A688" s="32"/>
      <c r="C688" s="33"/>
      <c r="H688" s="22"/>
      <c r="J688" s="22"/>
    </row>
    <row r="689">
      <c r="A689" s="32"/>
      <c r="C689" s="33"/>
      <c r="H689" s="22"/>
      <c r="J689" s="22"/>
    </row>
    <row r="690">
      <c r="A690" s="32"/>
      <c r="C690" s="33"/>
      <c r="H690" s="22"/>
      <c r="J690" s="22"/>
    </row>
    <row r="691">
      <c r="A691" s="32"/>
      <c r="C691" s="33"/>
      <c r="H691" s="22"/>
      <c r="J691" s="22"/>
    </row>
    <row r="692">
      <c r="A692" s="32"/>
      <c r="C692" s="33"/>
      <c r="H692" s="22"/>
      <c r="J692" s="22"/>
    </row>
    <row r="693">
      <c r="A693" s="32"/>
      <c r="C693" s="33"/>
      <c r="H693" s="22"/>
      <c r="J693" s="22"/>
    </row>
    <row r="694">
      <c r="A694" s="32"/>
      <c r="C694" s="33"/>
      <c r="H694" s="22"/>
      <c r="J694" s="22"/>
    </row>
    <row r="695">
      <c r="A695" s="32"/>
      <c r="C695" s="33"/>
      <c r="H695" s="22"/>
      <c r="J695" s="22"/>
    </row>
    <row r="696">
      <c r="A696" s="32"/>
      <c r="C696" s="33"/>
      <c r="H696" s="22"/>
      <c r="J696" s="22"/>
    </row>
    <row r="697">
      <c r="A697" s="32"/>
      <c r="C697" s="33"/>
      <c r="H697" s="22"/>
      <c r="J697" s="22"/>
    </row>
    <row r="698">
      <c r="A698" s="32"/>
      <c r="C698" s="33"/>
      <c r="H698" s="22"/>
      <c r="J698" s="22"/>
    </row>
    <row r="699">
      <c r="A699" s="32"/>
      <c r="C699" s="33"/>
      <c r="H699" s="22"/>
      <c r="J699" s="22"/>
    </row>
    <row r="700">
      <c r="A700" s="32"/>
      <c r="C700" s="33"/>
      <c r="H700" s="22"/>
      <c r="J700" s="22"/>
    </row>
    <row r="701">
      <c r="A701" s="32"/>
      <c r="C701" s="33"/>
      <c r="H701" s="22"/>
      <c r="J701" s="22"/>
    </row>
    <row r="702">
      <c r="A702" s="32"/>
      <c r="C702" s="33"/>
      <c r="H702" s="22"/>
      <c r="J702" s="22"/>
    </row>
    <row r="703">
      <c r="A703" s="32"/>
      <c r="C703" s="33"/>
      <c r="H703" s="22"/>
      <c r="J703" s="22"/>
    </row>
    <row r="704">
      <c r="A704" s="32"/>
      <c r="C704" s="33"/>
      <c r="H704" s="22"/>
      <c r="J704" s="22"/>
    </row>
    <row r="705">
      <c r="A705" s="32"/>
      <c r="C705" s="33"/>
      <c r="H705" s="22"/>
      <c r="J705" s="22"/>
    </row>
    <row r="706">
      <c r="A706" s="32"/>
      <c r="C706" s="33"/>
      <c r="H706" s="22"/>
      <c r="J706" s="22"/>
    </row>
    <row r="707">
      <c r="A707" s="32"/>
      <c r="C707" s="33"/>
      <c r="H707" s="22"/>
      <c r="J707" s="22"/>
    </row>
    <row r="708">
      <c r="A708" s="32"/>
      <c r="C708" s="33"/>
      <c r="H708" s="22"/>
      <c r="J708" s="22"/>
    </row>
    <row r="709">
      <c r="A709" s="32"/>
      <c r="C709" s="33"/>
      <c r="H709" s="22"/>
      <c r="J709" s="22"/>
    </row>
    <row r="710">
      <c r="A710" s="32"/>
      <c r="C710" s="33"/>
      <c r="H710" s="22"/>
      <c r="J710" s="22"/>
    </row>
    <row r="711">
      <c r="A711" s="32"/>
      <c r="C711" s="33"/>
      <c r="H711" s="22"/>
      <c r="J711" s="22"/>
    </row>
    <row r="712">
      <c r="A712" s="32"/>
      <c r="C712" s="33"/>
      <c r="H712" s="22"/>
      <c r="J712" s="22"/>
    </row>
    <row r="713">
      <c r="A713" s="32"/>
      <c r="C713" s="33"/>
      <c r="H713" s="22"/>
      <c r="J713" s="22"/>
    </row>
    <row r="714">
      <c r="A714" s="32"/>
      <c r="C714" s="33"/>
      <c r="H714" s="22"/>
      <c r="J714" s="22"/>
    </row>
    <row r="715">
      <c r="A715" s="32"/>
      <c r="C715" s="33"/>
      <c r="H715" s="22"/>
      <c r="J715" s="22"/>
    </row>
    <row r="716">
      <c r="A716" s="32"/>
      <c r="C716" s="33"/>
      <c r="H716" s="22"/>
      <c r="J716" s="22"/>
    </row>
    <row r="717">
      <c r="A717" s="32"/>
      <c r="C717" s="33"/>
      <c r="H717" s="22"/>
      <c r="J717" s="22"/>
    </row>
    <row r="718">
      <c r="A718" s="32"/>
      <c r="C718" s="33"/>
      <c r="H718" s="22"/>
      <c r="J718" s="22"/>
    </row>
    <row r="719">
      <c r="A719" s="32"/>
      <c r="C719" s="33"/>
      <c r="H719" s="22"/>
      <c r="J719" s="22"/>
    </row>
    <row r="720">
      <c r="A720" s="32"/>
      <c r="C720" s="33"/>
      <c r="H720" s="22"/>
      <c r="J720" s="22"/>
    </row>
    <row r="721">
      <c r="A721" s="32"/>
      <c r="C721" s="33"/>
      <c r="H721" s="22"/>
      <c r="J721" s="22"/>
    </row>
    <row r="722">
      <c r="A722" s="32"/>
      <c r="C722" s="33"/>
      <c r="H722" s="22"/>
      <c r="J722" s="22"/>
    </row>
    <row r="723">
      <c r="A723" s="32"/>
      <c r="C723" s="33"/>
      <c r="H723" s="22"/>
      <c r="J723" s="22"/>
    </row>
    <row r="724">
      <c r="A724" s="32"/>
      <c r="C724" s="33"/>
      <c r="H724" s="22"/>
      <c r="J724" s="22"/>
    </row>
    <row r="725">
      <c r="A725" s="32"/>
      <c r="C725" s="33"/>
      <c r="H725" s="22"/>
      <c r="J725" s="22"/>
    </row>
    <row r="726">
      <c r="A726" s="32"/>
      <c r="C726" s="33"/>
      <c r="H726" s="22"/>
      <c r="J726" s="22"/>
    </row>
    <row r="727">
      <c r="A727" s="32"/>
      <c r="C727" s="33"/>
      <c r="H727" s="22"/>
      <c r="J727" s="22"/>
    </row>
    <row r="728">
      <c r="A728" s="32"/>
      <c r="C728" s="33"/>
      <c r="H728" s="22"/>
      <c r="J728" s="22"/>
    </row>
    <row r="729">
      <c r="A729" s="32"/>
      <c r="C729" s="33"/>
      <c r="H729" s="22"/>
      <c r="J729" s="22"/>
    </row>
    <row r="730">
      <c r="A730" s="32"/>
      <c r="C730" s="33"/>
      <c r="H730" s="22"/>
      <c r="J730" s="22"/>
    </row>
    <row r="731">
      <c r="A731" s="32"/>
      <c r="C731" s="33"/>
      <c r="H731" s="22"/>
      <c r="J731" s="22"/>
    </row>
    <row r="732">
      <c r="A732" s="32"/>
      <c r="C732" s="33"/>
      <c r="H732" s="22"/>
      <c r="J732" s="22"/>
    </row>
    <row r="733">
      <c r="A733" s="32"/>
      <c r="C733" s="33"/>
      <c r="H733" s="22"/>
      <c r="J733" s="22"/>
    </row>
    <row r="734">
      <c r="A734" s="32"/>
      <c r="C734" s="33"/>
      <c r="H734" s="22"/>
      <c r="J734" s="22"/>
    </row>
    <row r="735">
      <c r="A735" s="32"/>
      <c r="C735" s="33"/>
      <c r="H735" s="22"/>
      <c r="J735" s="22"/>
    </row>
    <row r="736">
      <c r="A736" s="32"/>
      <c r="C736" s="33"/>
      <c r="H736" s="22"/>
      <c r="J736" s="22"/>
    </row>
    <row r="737">
      <c r="A737" s="32"/>
      <c r="C737" s="33"/>
      <c r="H737" s="22"/>
      <c r="J737" s="22"/>
    </row>
    <row r="738">
      <c r="A738" s="32"/>
      <c r="C738" s="33"/>
      <c r="H738" s="22"/>
      <c r="J738" s="22"/>
    </row>
    <row r="739">
      <c r="A739" s="32"/>
      <c r="C739" s="33"/>
      <c r="H739" s="22"/>
      <c r="J739" s="22"/>
    </row>
    <row r="740">
      <c r="A740" s="32"/>
      <c r="C740" s="33"/>
      <c r="H740" s="22"/>
      <c r="J740" s="22"/>
    </row>
    <row r="741">
      <c r="A741" s="32"/>
      <c r="C741" s="33"/>
      <c r="H741" s="22"/>
      <c r="J741" s="22"/>
    </row>
    <row r="742">
      <c r="A742" s="32"/>
      <c r="C742" s="33"/>
      <c r="H742" s="22"/>
      <c r="J742" s="22"/>
    </row>
    <row r="743">
      <c r="A743" s="32"/>
      <c r="C743" s="33"/>
      <c r="H743" s="22"/>
      <c r="J743" s="22"/>
    </row>
    <row r="744">
      <c r="A744" s="32"/>
      <c r="C744" s="33"/>
      <c r="H744" s="22"/>
      <c r="J744" s="22"/>
    </row>
    <row r="745">
      <c r="A745" s="32"/>
      <c r="C745" s="33"/>
      <c r="H745" s="22"/>
      <c r="J745" s="22"/>
    </row>
    <row r="746">
      <c r="A746" s="32"/>
      <c r="C746" s="33"/>
      <c r="H746" s="22"/>
      <c r="J746" s="22"/>
    </row>
    <row r="747">
      <c r="A747" s="32"/>
      <c r="C747" s="33"/>
      <c r="H747" s="22"/>
      <c r="J747" s="22"/>
    </row>
    <row r="748">
      <c r="A748" s="32"/>
      <c r="C748" s="33"/>
      <c r="H748" s="22"/>
      <c r="J748" s="22"/>
    </row>
    <row r="749">
      <c r="A749" s="32"/>
      <c r="C749" s="33"/>
      <c r="H749" s="22"/>
      <c r="J749" s="22"/>
    </row>
    <row r="750">
      <c r="A750" s="32"/>
      <c r="C750" s="33"/>
      <c r="H750" s="22"/>
      <c r="J750" s="22"/>
    </row>
    <row r="751">
      <c r="A751" s="32"/>
      <c r="C751" s="33"/>
      <c r="H751" s="22"/>
      <c r="J751" s="22"/>
    </row>
    <row r="752">
      <c r="A752" s="32"/>
      <c r="C752" s="33"/>
      <c r="H752" s="22"/>
      <c r="J752" s="22"/>
    </row>
    <row r="753">
      <c r="A753" s="32"/>
      <c r="C753" s="33"/>
      <c r="H753" s="22"/>
      <c r="J753" s="22"/>
    </row>
    <row r="754">
      <c r="A754" s="32"/>
      <c r="C754" s="33"/>
      <c r="H754" s="22"/>
      <c r="J754" s="22"/>
    </row>
    <row r="755">
      <c r="A755" s="32"/>
      <c r="C755" s="33"/>
      <c r="H755" s="22"/>
      <c r="J755" s="22"/>
    </row>
    <row r="756">
      <c r="A756" s="32"/>
      <c r="C756" s="33"/>
      <c r="H756" s="22"/>
      <c r="J756" s="22"/>
    </row>
    <row r="757">
      <c r="A757" s="32"/>
      <c r="C757" s="33"/>
      <c r="H757" s="22"/>
      <c r="J757" s="22"/>
    </row>
    <row r="758">
      <c r="A758" s="32"/>
      <c r="C758" s="33"/>
      <c r="H758" s="22"/>
      <c r="J758" s="22"/>
    </row>
    <row r="759">
      <c r="A759" s="32"/>
      <c r="C759" s="33"/>
      <c r="H759" s="22"/>
      <c r="J759" s="22"/>
    </row>
    <row r="760">
      <c r="A760" s="32"/>
      <c r="C760" s="33"/>
      <c r="H760" s="22"/>
      <c r="J760" s="22"/>
    </row>
    <row r="761">
      <c r="A761" s="32"/>
      <c r="C761" s="33"/>
      <c r="H761" s="22"/>
      <c r="J761" s="22"/>
    </row>
    <row r="762">
      <c r="A762" s="32"/>
      <c r="C762" s="33"/>
      <c r="H762" s="22"/>
      <c r="J762" s="22"/>
    </row>
    <row r="763">
      <c r="A763" s="32"/>
      <c r="C763" s="33"/>
      <c r="H763" s="22"/>
      <c r="J763" s="22"/>
    </row>
    <row r="764">
      <c r="A764" s="32"/>
      <c r="C764" s="33"/>
      <c r="H764" s="22"/>
      <c r="J764" s="22"/>
    </row>
    <row r="765">
      <c r="A765" s="32"/>
      <c r="C765" s="33"/>
      <c r="H765" s="22"/>
      <c r="J765" s="22"/>
    </row>
    <row r="766">
      <c r="A766" s="32"/>
      <c r="C766" s="33"/>
      <c r="H766" s="22"/>
      <c r="J766" s="22"/>
    </row>
    <row r="767">
      <c r="A767" s="32"/>
      <c r="C767" s="33"/>
      <c r="H767" s="22"/>
      <c r="J767" s="22"/>
    </row>
    <row r="768">
      <c r="A768" s="32"/>
      <c r="C768" s="33"/>
      <c r="H768" s="22"/>
      <c r="J768" s="22"/>
    </row>
    <row r="769">
      <c r="A769" s="32"/>
      <c r="C769" s="33"/>
      <c r="H769" s="22"/>
      <c r="J769" s="22"/>
    </row>
    <row r="770">
      <c r="A770" s="32"/>
      <c r="C770" s="33"/>
      <c r="H770" s="22"/>
      <c r="J770" s="22"/>
    </row>
    <row r="771">
      <c r="A771" s="32"/>
      <c r="C771" s="33"/>
      <c r="H771" s="22"/>
      <c r="J771" s="22"/>
    </row>
    <row r="772">
      <c r="A772" s="32"/>
      <c r="C772" s="33"/>
      <c r="H772" s="22"/>
      <c r="J772" s="22"/>
    </row>
    <row r="773">
      <c r="A773" s="32"/>
      <c r="C773" s="33"/>
      <c r="H773" s="22"/>
      <c r="J773" s="22"/>
    </row>
    <row r="774">
      <c r="A774" s="32"/>
      <c r="C774" s="33"/>
      <c r="H774" s="22"/>
      <c r="J774" s="22"/>
    </row>
    <row r="775">
      <c r="A775" s="32"/>
      <c r="C775" s="33"/>
      <c r="H775" s="22"/>
      <c r="J775" s="22"/>
    </row>
    <row r="776">
      <c r="A776" s="32"/>
      <c r="C776" s="33"/>
      <c r="H776" s="22"/>
      <c r="J776" s="22"/>
    </row>
    <row r="777">
      <c r="A777" s="32"/>
      <c r="C777" s="33"/>
      <c r="H777" s="22"/>
      <c r="J777" s="22"/>
    </row>
    <row r="778">
      <c r="A778" s="32"/>
      <c r="C778" s="33"/>
      <c r="H778" s="22"/>
      <c r="J778" s="22"/>
    </row>
    <row r="779">
      <c r="A779" s="32"/>
      <c r="C779" s="33"/>
      <c r="H779" s="22"/>
      <c r="J779" s="22"/>
    </row>
    <row r="780">
      <c r="A780" s="32"/>
      <c r="C780" s="33"/>
      <c r="H780" s="22"/>
      <c r="J780" s="22"/>
    </row>
    <row r="781">
      <c r="A781" s="32"/>
      <c r="C781" s="33"/>
      <c r="H781" s="22"/>
      <c r="J781" s="22"/>
    </row>
    <row r="782">
      <c r="A782" s="32"/>
      <c r="C782" s="33"/>
      <c r="H782" s="22"/>
      <c r="J782" s="22"/>
    </row>
    <row r="783">
      <c r="A783" s="32"/>
      <c r="C783" s="33"/>
      <c r="H783" s="22"/>
      <c r="J783" s="22"/>
    </row>
    <row r="784">
      <c r="A784" s="32"/>
      <c r="C784" s="33"/>
      <c r="H784" s="22"/>
      <c r="J784" s="22"/>
    </row>
    <row r="785">
      <c r="A785" s="32"/>
      <c r="C785" s="33"/>
      <c r="H785" s="22"/>
      <c r="J785" s="22"/>
    </row>
    <row r="786">
      <c r="A786" s="32"/>
      <c r="C786" s="33"/>
      <c r="H786" s="22"/>
      <c r="J786" s="22"/>
    </row>
    <row r="787">
      <c r="A787" s="32"/>
      <c r="C787" s="33"/>
      <c r="H787" s="22"/>
      <c r="J787" s="22"/>
    </row>
    <row r="788">
      <c r="A788" s="32"/>
      <c r="C788" s="33"/>
      <c r="H788" s="22"/>
      <c r="J788" s="22"/>
    </row>
    <row r="789">
      <c r="A789" s="32"/>
      <c r="C789" s="33"/>
      <c r="H789" s="22"/>
      <c r="J789" s="22"/>
    </row>
    <row r="790">
      <c r="A790" s="32"/>
      <c r="C790" s="33"/>
      <c r="H790" s="22"/>
      <c r="J790" s="22"/>
    </row>
    <row r="791">
      <c r="A791" s="32"/>
      <c r="C791" s="33"/>
      <c r="H791" s="22"/>
      <c r="J791" s="22"/>
    </row>
    <row r="792">
      <c r="A792" s="32"/>
      <c r="C792" s="33"/>
      <c r="H792" s="22"/>
      <c r="J792" s="22"/>
    </row>
    <row r="793">
      <c r="A793" s="32"/>
      <c r="C793" s="33"/>
      <c r="H793" s="22"/>
      <c r="J793" s="22"/>
    </row>
    <row r="794">
      <c r="A794" s="32"/>
      <c r="C794" s="33"/>
      <c r="H794" s="22"/>
      <c r="J794" s="22"/>
    </row>
    <row r="795">
      <c r="A795" s="32"/>
      <c r="C795" s="33"/>
      <c r="H795" s="22"/>
      <c r="J795" s="22"/>
    </row>
    <row r="796">
      <c r="A796" s="32"/>
      <c r="C796" s="33"/>
      <c r="H796" s="22"/>
      <c r="J796" s="22"/>
    </row>
    <row r="797">
      <c r="A797" s="32"/>
      <c r="C797" s="33"/>
      <c r="H797" s="22"/>
      <c r="J797" s="22"/>
    </row>
    <row r="798">
      <c r="A798" s="32"/>
      <c r="C798" s="33"/>
      <c r="H798" s="22"/>
      <c r="J798" s="22"/>
    </row>
    <row r="799">
      <c r="A799" s="32"/>
      <c r="C799" s="33"/>
      <c r="H799" s="22"/>
      <c r="J799" s="22"/>
    </row>
    <row r="800">
      <c r="A800" s="32"/>
      <c r="C800" s="33"/>
      <c r="H800" s="22"/>
      <c r="J800" s="22"/>
    </row>
    <row r="801">
      <c r="A801" s="32"/>
      <c r="C801" s="33"/>
      <c r="H801" s="22"/>
      <c r="J801" s="22"/>
    </row>
    <row r="802">
      <c r="A802" s="32"/>
      <c r="C802" s="33"/>
      <c r="H802" s="22"/>
      <c r="J802" s="22"/>
    </row>
    <row r="803">
      <c r="A803" s="32"/>
      <c r="C803" s="33"/>
      <c r="H803" s="22"/>
      <c r="J803" s="22"/>
    </row>
    <row r="804">
      <c r="A804" s="32"/>
      <c r="C804" s="33"/>
      <c r="H804" s="22"/>
      <c r="J804" s="22"/>
    </row>
    <row r="805">
      <c r="A805" s="32"/>
      <c r="C805" s="33"/>
      <c r="H805" s="22"/>
      <c r="J805" s="22"/>
    </row>
    <row r="806">
      <c r="A806" s="32"/>
      <c r="C806" s="33"/>
      <c r="H806" s="22"/>
      <c r="J806" s="22"/>
    </row>
    <row r="807">
      <c r="A807" s="32"/>
      <c r="C807" s="33"/>
      <c r="H807" s="22"/>
      <c r="J807" s="22"/>
    </row>
    <row r="808">
      <c r="A808" s="32"/>
      <c r="C808" s="33"/>
      <c r="H808" s="22"/>
      <c r="J808" s="22"/>
    </row>
    <row r="809">
      <c r="A809" s="32"/>
      <c r="C809" s="33"/>
      <c r="H809" s="22"/>
      <c r="J809" s="22"/>
    </row>
    <row r="810">
      <c r="A810" s="32"/>
      <c r="C810" s="33"/>
      <c r="H810" s="22"/>
      <c r="J810" s="22"/>
    </row>
    <row r="811">
      <c r="A811" s="32"/>
      <c r="C811" s="33"/>
      <c r="H811" s="22"/>
      <c r="J811" s="22"/>
    </row>
    <row r="812">
      <c r="A812" s="32"/>
      <c r="C812" s="33"/>
      <c r="H812" s="22"/>
      <c r="J812" s="22"/>
    </row>
    <row r="813">
      <c r="A813" s="32"/>
      <c r="C813" s="33"/>
      <c r="H813" s="22"/>
      <c r="J813" s="22"/>
    </row>
    <row r="814">
      <c r="A814" s="32"/>
      <c r="C814" s="33"/>
      <c r="H814" s="22"/>
      <c r="J814" s="22"/>
    </row>
    <row r="815">
      <c r="A815" s="32"/>
      <c r="C815" s="33"/>
      <c r="H815" s="22"/>
      <c r="J815" s="22"/>
    </row>
    <row r="816">
      <c r="A816" s="32"/>
      <c r="C816" s="33"/>
      <c r="H816" s="22"/>
      <c r="J816" s="22"/>
    </row>
    <row r="817">
      <c r="A817" s="32"/>
      <c r="C817" s="33"/>
      <c r="H817" s="22"/>
      <c r="J817" s="22"/>
    </row>
    <row r="818">
      <c r="A818" s="32"/>
      <c r="C818" s="33"/>
      <c r="H818" s="22"/>
      <c r="J818" s="22"/>
    </row>
    <row r="819">
      <c r="A819" s="32"/>
      <c r="C819" s="33"/>
      <c r="H819" s="22"/>
      <c r="J819" s="22"/>
    </row>
    <row r="820">
      <c r="A820" s="32"/>
      <c r="C820" s="33"/>
      <c r="H820" s="22"/>
      <c r="J820" s="22"/>
    </row>
    <row r="821">
      <c r="A821" s="32"/>
      <c r="C821" s="33"/>
      <c r="H821" s="22"/>
      <c r="J821" s="22"/>
    </row>
    <row r="822">
      <c r="A822" s="32"/>
      <c r="C822" s="33"/>
      <c r="H822" s="22"/>
      <c r="J822" s="22"/>
    </row>
    <row r="823">
      <c r="A823" s="32"/>
      <c r="C823" s="33"/>
      <c r="H823" s="22"/>
      <c r="J823" s="22"/>
    </row>
    <row r="824">
      <c r="A824" s="32"/>
      <c r="C824" s="33"/>
      <c r="H824" s="22"/>
      <c r="J824" s="22"/>
    </row>
    <row r="825">
      <c r="A825" s="32"/>
      <c r="C825" s="33"/>
      <c r="H825" s="22"/>
      <c r="J825" s="22"/>
    </row>
    <row r="826">
      <c r="A826" s="32"/>
      <c r="C826" s="33"/>
      <c r="H826" s="22"/>
      <c r="J826" s="22"/>
    </row>
    <row r="827">
      <c r="A827" s="32"/>
      <c r="C827" s="33"/>
      <c r="H827" s="22"/>
      <c r="J827" s="22"/>
    </row>
    <row r="828">
      <c r="A828" s="32"/>
      <c r="C828" s="33"/>
      <c r="H828" s="22"/>
      <c r="J828" s="22"/>
    </row>
    <row r="829">
      <c r="A829" s="32"/>
      <c r="C829" s="33"/>
      <c r="H829" s="22"/>
      <c r="J829" s="22"/>
    </row>
    <row r="830">
      <c r="A830" s="32"/>
      <c r="C830" s="33"/>
      <c r="H830" s="22"/>
      <c r="J830" s="22"/>
    </row>
    <row r="831">
      <c r="A831" s="32"/>
      <c r="C831" s="33"/>
      <c r="H831" s="22"/>
      <c r="J831" s="22"/>
    </row>
    <row r="832">
      <c r="A832" s="32"/>
      <c r="C832" s="33"/>
      <c r="H832" s="22"/>
      <c r="J832" s="22"/>
    </row>
    <row r="833">
      <c r="A833" s="32"/>
      <c r="C833" s="33"/>
      <c r="H833" s="22"/>
      <c r="J833" s="22"/>
    </row>
    <row r="834">
      <c r="A834" s="32"/>
      <c r="C834" s="33"/>
      <c r="H834" s="22"/>
      <c r="J834" s="22"/>
    </row>
    <row r="835">
      <c r="A835" s="32"/>
      <c r="C835" s="33"/>
      <c r="H835" s="22"/>
      <c r="J835" s="22"/>
    </row>
    <row r="836">
      <c r="A836" s="32"/>
      <c r="C836" s="33"/>
      <c r="H836" s="22"/>
      <c r="J836" s="22"/>
    </row>
    <row r="837">
      <c r="A837" s="32"/>
      <c r="C837" s="33"/>
      <c r="H837" s="22"/>
      <c r="J837" s="22"/>
    </row>
    <row r="838">
      <c r="A838" s="32"/>
      <c r="C838" s="33"/>
      <c r="H838" s="22"/>
      <c r="J838" s="22"/>
    </row>
    <row r="839">
      <c r="A839" s="32"/>
      <c r="C839" s="33"/>
      <c r="H839" s="22"/>
      <c r="J839" s="22"/>
    </row>
    <row r="840">
      <c r="A840" s="32"/>
      <c r="C840" s="33"/>
      <c r="H840" s="22"/>
      <c r="J840" s="22"/>
    </row>
    <row r="841">
      <c r="A841" s="32"/>
      <c r="C841" s="33"/>
      <c r="H841" s="22"/>
      <c r="J841" s="22"/>
    </row>
    <row r="842">
      <c r="A842" s="32"/>
      <c r="C842" s="33"/>
      <c r="H842" s="22"/>
      <c r="J842" s="22"/>
    </row>
    <row r="843">
      <c r="A843" s="32"/>
      <c r="C843" s="33"/>
      <c r="H843" s="22"/>
      <c r="J843" s="22"/>
    </row>
    <row r="844">
      <c r="A844" s="32"/>
      <c r="C844" s="33"/>
      <c r="H844" s="22"/>
      <c r="J844" s="22"/>
    </row>
    <row r="845">
      <c r="A845" s="32"/>
      <c r="C845" s="33"/>
      <c r="H845" s="22"/>
      <c r="J845" s="22"/>
    </row>
    <row r="846">
      <c r="A846" s="32"/>
      <c r="C846" s="33"/>
      <c r="H846" s="22"/>
      <c r="J846" s="22"/>
    </row>
    <row r="847">
      <c r="A847" s="32"/>
      <c r="C847" s="33"/>
      <c r="H847" s="22"/>
      <c r="J847" s="22"/>
    </row>
    <row r="848">
      <c r="A848" s="32"/>
      <c r="C848" s="33"/>
      <c r="H848" s="22"/>
      <c r="J848" s="22"/>
    </row>
    <row r="849">
      <c r="A849" s="32"/>
      <c r="C849" s="33"/>
      <c r="H849" s="22"/>
      <c r="J849" s="22"/>
    </row>
    <row r="850">
      <c r="A850" s="32"/>
      <c r="C850" s="33"/>
      <c r="H850" s="22"/>
      <c r="J850" s="22"/>
    </row>
    <row r="851">
      <c r="A851" s="32"/>
      <c r="C851" s="33"/>
      <c r="H851" s="22"/>
      <c r="J851" s="22"/>
    </row>
    <row r="852">
      <c r="A852" s="32"/>
      <c r="C852" s="33"/>
      <c r="H852" s="22"/>
      <c r="J852" s="22"/>
    </row>
    <row r="853">
      <c r="A853" s="32"/>
      <c r="C853" s="33"/>
      <c r="H853" s="22"/>
      <c r="J853" s="22"/>
    </row>
    <row r="854">
      <c r="A854" s="32"/>
      <c r="C854" s="33"/>
      <c r="H854" s="22"/>
      <c r="J854" s="22"/>
    </row>
    <row r="855">
      <c r="A855" s="32"/>
      <c r="C855" s="33"/>
      <c r="H855" s="22"/>
      <c r="J855" s="22"/>
    </row>
    <row r="856">
      <c r="A856" s="32"/>
      <c r="C856" s="33"/>
      <c r="H856" s="22"/>
      <c r="J856" s="22"/>
    </row>
    <row r="857">
      <c r="A857" s="32"/>
      <c r="C857" s="33"/>
      <c r="H857" s="22"/>
      <c r="J857" s="22"/>
    </row>
    <row r="858">
      <c r="A858" s="32"/>
      <c r="C858" s="33"/>
      <c r="H858" s="22"/>
      <c r="J858" s="22"/>
    </row>
    <row r="859">
      <c r="A859" s="32"/>
      <c r="C859" s="33"/>
      <c r="H859" s="22"/>
      <c r="J859" s="22"/>
    </row>
    <row r="860">
      <c r="A860" s="32"/>
      <c r="C860" s="33"/>
      <c r="H860" s="22"/>
      <c r="J860" s="22"/>
    </row>
    <row r="861">
      <c r="A861" s="32"/>
      <c r="C861" s="33"/>
      <c r="H861" s="22"/>
      <c r="J861" s="22"/>
    </row>
    <row r="862">
      <c r="A862" s="32"/>
      <c r="C862" s="33"/>
      <c r="H862" s="22"/>
      <c r="J862" s="22"/>
    </row>
    <row r="863">
      <c r="A863" s="32"/>
      <c r="C863" s="33"/>
      <c r="H863" s="22"/>
      <c r="J863" s="22"/>
    </row>
    <row r="864">
      <c r="A864" s="32"/>
      <c r="C864" s="33"/>
      <c r="H864" s="22"/>
      <c r="J864" s="22"/>
    </row>
    <row r="865">
      <c r="A865" s="32"/>
      <c r="C865" s="33"/>
      <c r="H865" s="22"/>
      <c r="J865" s="22"/>
    </row>
    <row r="866">
      <c r="A866" s="32"/>
      <c r="C866" s="33"/>
      <c r="H866" s="22"/>
      <c r="J866" s="22"/>
    </row>
    <row r="867">
      <c r="A867" s="32"/>
      <c r="C867" s="33"/>
      <c r="H867" s="22"/>
      <c r="J867" s="22"/>
    </row>
    <row r="868">
      <c r="A868" s="32"/>
      <c r="C868" s="33"/>
      <c r="H868" s="22"/>
      <c r="J868" s="22"/>
    </row>
    <row r="869">
      <c r="A869" s="32"/>
      <c r="C869" s="33"/>
      <c r="H869" s="22"/>
      <c r="J869" s="22"/>
    </row>
    <row r="870">
      <c r="A870" s="32"/>
      <c r="C870" s="33"/>
      <c r="H870" s="22"/>
      <c r="J870" s="22"/>
    </row>
    <row r="871">
      <c r="A871" s="32"/>
      <c r="C871" s="33"/>
      <c r="H871" s="22"/>
      <c r="J871" s="22"/>
    </row>
    <row r="872">
      <c r="A872" s="32"/>
      <c r="C872" s="33"/>
      <c r="H872" s="22"/>
      <c r="J872" s="22"/>
    </row>
    <row r="873">
      <c r="A873" s="32"/>
      <c r="C873" s="33"/>
      <c r="H873" s="22"/>
      <c r="J873" s="22"/>
    </row>
    <row r="874">
      <c r="A874" s="32"/>
      <c r="C874" s="33"/>
      <c r="H874" s="22"/>
      <c r="J874" s="22"/>
    </row>
    <row r="875">
      <c r="A875" s="32"/>
      <c r="C875" s="33"/>
      <c r="H875" s="22"/>
      <c r="J875" s="22"/>
    </row>
    <row r="876">
      <c r="A876" s="32"/>
      <c r="C876" s="33"/>
      <c r="H876" s="22"/>
      <c r="J876" s="22"/>
    </row>
    <row r="877">
      <c r="A877" s="32"/>
      <c r="C877" s="33"/>
      <c r="H877" s="22"/>
      <c r="J877" s="22"/>
    </row>
    <row r="878">
      <c r="A878" s="32"/>
      <c r="C878" s="33"/>
      <c r="H878" s="22"/>
      <c r="J878" s="22"/>
    </row>
    <row r="879">
      <c r="A879" s="32"/>
      <c r="C879" s="33"/>
      <c r="H879" s="22"/>
      <c r="J879" s="22"/>
    </row>
    <row r="880">
      <c r="A880" s="32"/>
      <c r="C880" s="33"/>
      <c r="H880" s="22"/>
      <c r="J880" s="22"/>
    </row>
    <row r="881">
      <c r="A881" s="32"/>
      <c r="C881" s="33"/>
      <c r="H881" s="22"/>
      <c r="J881" s="22"/>
    </row>
    <row r="882">
      <c r="A882" s="32"/>
      <c r="C882" s="33"/>
      <c r="H882" s="22"/>
      <c r="J882" s="22"/>
    </row>
    <row r="883">
      <c r="A883" s="32"/>
      <c r="C883" s="33"/>
      <c r="H883" s="22"/>
      <c r="J883" s="22"/>
    </row>
    <row r="884">
      <c r="A884" s="32"/>
      <c r="C884" s="33"/>
      <c r="H884" s="22"/>
      <c r="J884" s="22"/>
    </row>
    <row r="885">
      <c r="A885" s="32"/>
      <c r="C885" s="33"/>
      <c r="H885" s="22"/>
      <c r="J885" s="22"/>
    </row>
    <row r="886">
      <c r="A886" s="32"/>
      <c r="C886" s="33"/>
      <c r="H886" s="22"/>
      <c r="J886" s="22"/>
    </row>
    <row r="887">
      <c r="A887" s="32"/>
      <c r="C887" s="33"/>
      <c r="H887" s="22"/>
      <c r="J887" s="22"/>
    </row>
    <row r="888">
      <c r="A888" s="32"/>
      <c r="C888" s="33"/>
      <c r="H888" s="22"/>
      <c r="J888" s="22"/>
    </row>
    <row r="889">
      <c r="A889" s="32"/>
      <c r="C889" s="33"/>
      <c r="H889" s="22"/>
      <c r="J889" s="22"/>
    </row>
    <row r="890">
      <c r="A890" s="32"/>
      <c r="C890" s="33"/>
      <c r="H890" s="22"/>
      <c r="J890" s="22"/>
    </row>
    <row r="891">
      <c r="A891" s="32"/>
      <c r="C891" s="33"/>
      <c r="H891" s="22"/>
      <c r="J891" s="22"/>
    </row>
    <row r="892">
      <c r="A892" s="32"/>
      <c r="C892" s="33"/>
      <c r="H892" s="22"/>
      <c r="J892" s="22"/>
    </row>
    <row r="893">
      <c r="A893" s="32"/>
      <c r="C893" s="33"/>
      <c r="H893" s="22"/>
      <c r="J893" s="22"/>
    </row>
    <row r="894">
      <c r="A894" s="32"/>
      <c r="C894" s="33"/>
      <c r="H894" s="22"/>
      <c r="J894" s="22"/>
    </row>
    <row r="895">
      <c r="A895" s="32"/>
      <c r="C895" s="33"/>
      <c r="H895" s="22"/>
      <c r="J895" s="22"/>
    </row>
    <row r="896">
      <c r="A896" s="32"/>
      <c r="C896" s="33"/>
      <c r="H896" s="22"/>
      <c r="J896" s="22"/>
    </row>
    <row r="897">
      <c r="A897" s="32"/>
      <c r="C897" s="33"/>
      <c r="H897" s="22"/>
      <c r="J897" s="22"/>
    </row>
    <row r="898">
      <c r="A898" s="32"/>
      <c r="C898" s="33"/>
      <c r="H898" s="22"/>
      <c r="J898" s="22"/>
    </row>
    <row r="899">
      <c r="A899" s="32"/>
      <c r="C899" s="33"/>
      <c r="H899" s="22"/>
      <c r="J899" s="22"/>
    </row>
    <row r="900">
      <c r="A900" s="32"/>
      <c r="C900" s="33"/>
      <c r="H900" s="22"/>
      <c r="J900" s="22"/>
    </row>
    <row r="901">
      <c r="A901" s="32"/>
      <c r="C901" s="33"/>
      <c r="H901" s="22"/>
      <c r="J901" s="22"/>
    </row>
    <row r="902">
      <c r="A902" s="32"/>
      <c r="C902" s="33"/>
      <c r="H902" s="22"/>
      <c r="J902" s="22"/>
    </row>
    <row r="903">
      <c r="A903" s="32"/>
      <c r="C903" s="33"/>
      <c r="H903" s="22"/>
      <c r="J903" s="22"/>
    </row>
    <row r="904">
      <c r="A904" s="32"/>
      <c r="C904" s="33"/>
      <c r="H904" s="22"/>
      <c r="J904" s="22"/>
    </row>
    <row r="905">
      <c r="A905" s="32"/>
      <c r="C905" s="33"/>
      <c r="H905" s="22"/>
      <c r="J905" s="22"/>
    </row>
    <row r="906">
      <c r="A906" s="32"/>
      <c r="C906" s="33"/>
      <c r="H906" s="22"/>
      <c r="J906" s="22"/>
    </row>
    <row r="907">
      <c r="A907" s="32"/>
      <c r="C907" s="33"/>
      <c r="H907" s="22"/>
      <c r="J907" s="22"/>
    </row>
    <row r="908">
      <c r="A908" s="32"/>
      <c r="C908" s="33"/>
      <c r="H908" s="22"/>
      <c r="J908" s="22"/>
    </row>
    <row r="909">
      <c r="A909" s="32"/>
      <c r="C909" s="33"/>
      <c r="H909" s="22"/>
      <c r="J909" s="22"/>
    </row>
    <row r="910">
      <c r="A910" s="32"/>
      <c r="C910" s="33"/>
      <c r="H910" s="22"/>
      <c r="J910" s="22"/>
    </row>
    <row r="911">
      <c r="A911" s="32"/>
      <c r="C911" s="33"/>
      <c r="H911" s="22"/>
      <c r="J911" s="22"/>
    </row>
    <row r="912">
      <c r="A912" s="32"/>
      <c r="C912" s="33"/>
      <c r="H912" s="22"/>
      <c r="J912" s="22"/>
    </row>
    <row r="913">
      <c r="A913" s="32"/>
      <c r="C913" s="33"/>
      <c r="H913" s="22"/>
      <c r="J913" s="22"/>
    </row>
    <row r="914">
      <c r="A914" s="32"/>
      <c r="C914" s="33"/>
      <c r="H914" s="22"/>
      <c r="J914" s="22"/>
    </row>
    <row r="915">
      <c r="A915" s="32"/>
      <c r="C915" s="33"/>
      <c r="H915" s="22"/>
      <c r="J915" s="22"/>
    </row>
    <row r="916">
      <c r="A916" s="32"/>
      <c r="C916" s="33"/>
      <c r="H916" s="22"/>
      <c r="J916" s="22"/>
    </row>
    <row r="917">
      <c r="A917" s="32"/>
      <c r="C917" s="33"/>
      <c r="H917" s="22"/>
      <c r="J917" s="22"/>
    </row>
    <row r="918">
      <c r="A918" s="32"/>
      <c r="C918" s="33"/>
      <c r="H918" s="22"/>
      <c r="J918" s="22"/>
    </row>
    <row r="919">
      <c r="A919" s="32"/>
      <c r="C919" s="33"/>
      <c r="H919" s="22"/>
      <c r="J919" s="22"/>
    </row>
    <row r="920">
      <c r="A920" s="32"/>
      <c r="C920" s="33"/>
      <c r="H920" s="22"/>
      <c r="J920" s="22"/>
    </row>
    <row r="921">
      <c r="A921" s="32"/>
      <c r="C921" s="33"/>
      <c r="H921" s="22"/>
      <c r="J921" s="22"/>
    </row>
    <row r="922">
      <c r="A922" s="32"/>
      <c r="C922" s="33"/>
      <c r="H922" s="22"/>
      <c r="J922" s="22"/>
    </row>
    <row r="923">
      <c r="A923" s="32"/>
      <c r="C923" s="33"/>
      <c r="H923" s="22"/>
      <c r="J923" s="22"/>
    </row>
    <row r="924">
      <c r="A924" s="32"/>
      <c r="C924" s="33"/>
      <c r="H924" s="22"/>
      <c r="J924" s="22"/>
    </row>
    <row r="925">
      <c r="A925" s="32"/>
      <c r="C925" s="33"/>
      <c r="H925" s="22"/>
      <c r="J925" s="22"/>
    </row>
    <row r="926">
      <c r="A926" s="32"/>
      <c r="C926" s="33"/>
      <c r="H926" s="22"/>
      <c r="J926" s="22"/>
    </row>
    <row r="927">
      <c r="A927" s="32"/>
      <c r="C927" s="33"/>
      <c r="H927" s="22"/>
      <c r="J927" s="22"/>
    </row>
    <row r="928">
      <c r="A928" s="32"/>
      <c r="C928" s="33"/>
      <c r="H928" s="22"/>
      <c r="J928" s="22"/>
    </row>
    <row r="929">
      <c r="A929" s="32"/>
      <c r="C929" s="33"/>
      <c r="H929" s="22"/>
      <c r="J929" s="22"/>
    </row>
    <row r="930">
      <c r="A930" s="32"/>
      <c r="C930" s="33"/>
      <c r="H930" s="22"/>
      <c r="J930" s="22"/>
    </row>
    <row r="931">
      <c r="A931" s="32"/>
      <c r="C931" s="33"/>
      <c r="H931" s="22"/>
      <c r="J931" s="22"/>
    </row>
    <row r="932">
      <c r="A932" s="32"/>
      <c r="C932" s="33"/>
      <c r="H932" s="22"/>
      <c r="J932" s="22"/>
    </row>
    <row r="933">
      <c r="A933" s="32"/>
      <c r="C933" s="33"/>
      <c r="H933" s="22"/>
      <c r="J933" s="22"/>
    </row>
    <row r="934">
      <c r="A934" s="32"/>
      <c r="C934" s="33"/>
      <c r="H934" s="22"/>
      <c r="J934" s="22"/>
    </row>
    <row r="935">
      <c r="A935" s="32"/>
      <c r="C935" s="33"/>
      <c r="H935" s="22"/>
      <c r="J935" s="22"/>
    </row>
    <row r="936">
      <c r="A936" s="32"/>
      <c r="C936" s="33"/>
      <c r="H936" s="22"/>
      <c r="J936" s="22"/>
    </row>
    <row r="937">
      <c r="A937" s="32"/>
      <c r="C937" s="33"/>
      <c r="H937" s="22"/>
      <c r="J937" s="22"/>
    </row>
    <row r="938">
      <c r="A938" s="32"/>
      <c r="C938" s="33"/>
      <c r="H938" s="22"/>
      <c r="J938" s="22"/>
    </row>
    <row r="939">
      <c r="A939" s="32"/>
      <c r="C939" s="33"/>
      <c r="H939" s="22"/>
      <c r="J939" s="22"/>
    </row>
    <row r="940">
      <c r="A940" s="32"/>
      <c r="C940" s="33"/>
      <c r="H940" s="22"/>
      <c r="J940" s="22"/>
    </row>
    <row r="941">
      <c r="A941" s="32"/>
      <c r="C941" s="33"/>
      <c r="H941" s="22"/>
      <c r="J941" s="22"/>
    </row>
    <row r="942">
      <c r="A942" s="32"/>
      <c r="C942" s="33"/>
      <c r="H942" s="22"/>
      <c r="J942" s="22"/>
    </row>
    <row r="943">
      <c r="A943" s="32"/>
      <c r="C943" s="33"/>
      <c r="H943" s="22"/>
      <c r="J943" s="22"/>
    </row>
    <row r="944">
      <c r="A944" s="32"/>
      <c r="C944" s="33"/>
      <c r="H944" s="22"/>
      <c r="J944" s="22"/>
    </row>
    <row r="945">
      <c r="A945" s="32"/>
      <c r="C945" s="33"/>
      <c r="H945" s="22"/>
      <c r="J945" s="22"/>
    </row>
    <row r="946">
      <c r="A946" s="32"/>
      <c r="C946" s="33"/>
      <c r="H946" s="22"/>
      <c r="J946" s="22"/>
    </row>
    <row r="947">
      <c r="A947" s="32"/>
      <c r="C947" s="33"/>
      <c r="H947" s="22"/>
      <c r="J947" s="22"/>
    </row>
    <row r="948">
      <c r="A948" s="32"/>
      <c r="C948" s="33"/>
      <c r="H948" s="22"/>
      <c r="J948" s="22"/>
    </row>
    <row r="949">
      <c r="A949" s="32"/>
      <c r="C949" s="33"/>
      <c r="H949" s="22"/>
      <c r="J949" s="22"/>
    </row>
    <row r="950">
      <c r="A950" s="32"/>
      <c r="C950" s="33"/>
      <c r="H950" s="22"/>
      <c r="J950" s="22"/>
    </row>
    <row r="951">
      <c r="A951" s="32"/>
      <c r="C951" s="33"/>
      <c r="H951" s="22"/>
      <c r="J951" s="22"/>
    </row>
    <row r="952">
      <c r="A952" s="32"/>
      <c r="C952" s="33"/>
      <c r="H952" s="22"/>
      <c r="J952" s="22"/>
    </row>
    <row r="953">
      <c r="A953" s="32"/>
      <c r="C953" s="33"/>
      <c r="H953" s="22"/>
      <c r="J953" s="22"/>
    </row>
    <row r="954">
      <c r="A954" s="32"/>
      <c r="C954" s="33"/>
      <c r="H954" s="22"/>
      <c r="J954" s="22"/>
    </row>
    <row r="955">
      <c r="A955" s="32"/>
      <c r="C955" s="33"/>
      <c r="H955" s="22"/>
      <c r="J955" s="22"/>
    </row>
    <row r="956">
      <c r="A956" s="32"/>
      <c r="C956" s="33"/>
      <c r="H956" s="22"/>
      <c r="J956" s="22"/>
    </row>
    <row r="957">
      <c r="A957" s="32"/>
      <c r="C957" s="33"/>
      <c r="H957" s="22"/>
      <c r="J957" s="22"/>
    </row>
    <row r="958">
      <c r="A958" s="32"/>
      <c r="C958" s="33"/>
      <c r="H958" s="22"/>
      <c r="J958" s="22"/>
    </row>
    <row r="959">
      <c r="A959" s="32"/>
      <c r="C959" s="33"/>
      <c r="H959" s="22"/>
      <c r="J959" s="22"/>
    </row>
    <row r="960">
      <c r="A960" s="32"/>
      <c r="C960" s="33"/>
      <c r="H960" s="22"/>
      <c r="J960" s="22"/>
    </row>
    <row r="961">
      <c r="A961" s="32"/>
      <c r="C961" s="33"/>
      <c r="H961" s="22"/>
      <c r="J961" s="22"/>
    </row>
    <row r="962">
      <c r="A962" s="32"/>
      <c r="C962" s="33"/>
      <c r="H962" s="22"/>
      <c r="J962" s="22"/>
    </row>
    <row r="963">
      <c r="A963" s="32"/>
      <c r="C963" s="33"/>
      <c r="H963" s="22"/>
      <c r="J963" s="22"/>
    </row>
    <row r="964">
      <c r="A964" s="32"/>
      <c r="C964" s="33"/>
      <c r="H964" s="22"/>
      <c r="J964" s="22"/>
    </row>
    <row r="965">
      <c r="A965" s="32"/>
      <c r="C965" s="33"/>
      <c r="H965" s="22"/>
      <c r="J965" s="22"/>
    </row>
    <row r="966">
      <c r="A966" s="32"/>
      <c r="C966" s="33"/>
      <c r="H966" s="22"/>
      <c r="J966" s="22"/>
    </row>
    <row r="967">
      <c r="A967" s="32"/>
      <c r="C967" s="33"/>
      <c r="H967" s="22"/>
      <c r="J967" s="22"/>
    </row>
    <row r="968">
      <c r="A968" s="32"/>
      <c r="C968" s="33"/>
      <c r="H968" s="22"/>
      <c r="J968" s="22"/>
    </row>
    <row r="969">
      <c r="A969" s="32"/>
      <c r="C969" s="33"/>
      <c r="H969" s="22"/>
      <c r="J969" s="22"/>
    </row>
    <row r="970">
      <c r="A970" s="32"/>
      <c r="C970" s="33"/>
      <c r="H970" s="22"/>
      <c r="J970" s="22"/>
    </row>
    <row r="971">
      <c r="A971" s="32"/>
      <c r="C971" s="33"/>
      <c r="H971" s="22"/>
      <c r="J971" s="22"/>
    </row>
    <row r="972">
      <c r="A972" s="32"/>
      <c r="C972" s="33"/>
      <c r="H972" s="22"/>
      <c r="J972" s="22"/>
    </row>
    <row r="973">
      <c r="A973" s="32"/>
      <c r="C973" s="33"/>
      <c r="H973" s="22"/>
      <c r="J973" s="22"/>
    </row>
    <row r="974">
      <c r="A974" s="32"/>
      <c r="C974" s="33"/>
      <c r="H974" s="22"/>
      <c r="J974" s="22"/>
    </row>
    <row r="975">
      <c r="A975" s="32"/>
      <c r="C975" s="33"/>
      <c r="H975" s="22"/>
      <c r="J975" s="22"/>
    </row>
    <row r="976">
      <c r="A976" s="32"/>
      <c r="C976" s="33"/>
      <c r="H976" s="22"/>
      <c r="J976" s="22"/>
    </row>
    <row r="977">
      <c r="A977" s="32"/>
      <c r="C977" s="33"/>
      <c r="H977" s="22"/>
      <c r="J977" s="22"/>
    </row>
    <row r="978">
      <c r="A978" s="32"/>
      <c r="C978" s="33"/>
      <c r="H978" s="22"/>
      <c r="J978" s="22"/>
    </row>
    <row r="979">
      <c r="A979" s="32"/>
      <c r="C979" s="33"/>
      <c r="H979" s="22"/>
      <c r="J979" s="22"/>
    </row>
    <row r="980">
      <c r="A980" s="32"/>
      <c r="C980" s="33"/>
      <c r="H980" s="22"/>
      <c r="J980" s="22"/>
    </row>
    <row r="981">
      <c r="A981" s="32"/>
      <c r="C981" s="33"/>
      <c r="H981" s="22"/>
      <c r="J981" s="22"/>
    </row>
    <row r="982">
      <c r="A982" s="32"/>
      <c r="C982" s="33"/>
      <c r="H982" s="22"/>
      <c r="J982" s="22"/>
    </row>
    <row r="983">
      <c r="A983" s="32"/>
      <c r="C983" s="33"/>
      <c r="H983" s="22"/>
      <c r="J983" s="22"/>
    </row>
    <row r="984">
      <c r="A984" s="32"/>
      <c r="C984" s="33"/>
      <c r="H984" s="22"/>
      <c r="J984" s="22"/>
    </row>
    <row r="985">
      <c r="A985" s="32"/>
      <c r="C985" s="33"/>
      <c r="H985" s="22"/>
      <c r="J985" s="22"/>
    </row>
    <row r="986">
      <c r="A986" s="32"/>
      <c r="C986" s="33"/>
      <c r="H986" s="22"/>
      <c r="J986" s="22"/>
    </row>
    <row r="987">
      <c r="A987" s="32"/>
      <c r="C987" s="33"/>
      <c r="H987" s="22"/>
      <c r="J987" s="22"/>
    </row>
    <row r="988">
      <c r="A988" s="32"/>
      <c r="C988" s="33"/>
      <c r="H988" s="22"/>
      <c r="J988" s="22"/>
    </row>
    <row r="989">
      <c r="A989" s="32"/>
      <c r="C989" s="33"/>
      <c r="H989" s="22"/>
      <c r="J989" s="22"/>
    </row>
    <row r="990">
      <c r="A990" s="32"/>
      <c r="C990" s="33"/>
      <c r="H990" s="22"/>
      <c r="J990" s="22"/>
    </row>
    <row r="991">
      <c r="A991" s="32"/>
      <c r="C991" s="33"/>
      <c r="H991" s="22"/>
      <c r="J991" s="22"/>
    </row>
    <row r="992">
      <c r="A992" s="32"/>
      <c r="C992" s="33"/>
      <c r="H992" s="22"/>
      <c r="J992" s="22"/>
    </row>
    <row r="993">
      <c r="A993" s="32"/>
      <c r="C993" s="33"/>
      <c r="H993" s="22"/>
      <c r="J993" s="22"/>
    </row>
    <row r="994">
      <c r="A994" s="32"/>
      <c r="C994" s="33"/>
      <c r="H994" s="22"/>
      <c r="J994" s="22"/>
    </row>
    <row r="995">
      <c r="A995" s="32"/>
      <c r="C995" s="33"/>
      <c r="H995" s="22"/>
      <c r="J995" s="22"/>
    </row>
    <row r="996">
      <c r="A996" s="32"/>
      <c r="C996" s="33"/>
      <c r="H996" s="22"/>
      <c r="J996" s="22"/>
    </row>
    <row r="997">
      <c r="A997" s="32"/>
      <c r="C997" s="33"/>
      <c r="H997" s="22"/>
      <c r="J997" s="22"/>
    </row>
    <row r="998">
      <c r="A998" s="32"/>
      <c r="C998" s="33"/>
      <c r="H998" s="22"/>
      <c r="J998" s="22"/>
    </row>
    <row r="999">
      <c r="A999" s="32"/>
      <c r="C999" s="33"/>
      <c r="H999" s="22"/>
      <c r="J999" s="22"/>
    </row>
    <row r="1000">
      <c r="A1000" s="32"/>
      <c r="C1000" s="33"/>
      <c r="H1000" s="22"/>
      <c r="J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Information'!B11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Information'!B12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Information'!B13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Information'!B14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43"/>
      <c r="C2" s="17"/>
      <c r="D2" s="43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Information'!B15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Information'!B16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Information'!B17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Information'!B18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Information'!B19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Information'!B20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35"/>
      <c r="G5" s="42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29"/>
      <c r="G6" s="29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29"/>
      <c r="G7" s="29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29"/>
      <c r="G8" s="29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29"/>
      <c r="G9" s="29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29"/>
      <c r="G10" s="29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62</v>
      </c>
      <c r="B1" s="8" t="s">
        <v>63</v>
      </c>
      <c r="C1" s="9" t="s">
        <v>79</v>
      </c>
      <c r="D1" s="8" t="s">
        <v>88</v>
      </c>
      <c r="E1" s="8" t="s">
        <v>80</v>
      </c>
      <c r="F1" s="8" t="s">
        <v>66</v>
      </c>
      <c r="G1" s="1" t="s">
        <v>67</v>
      </c>
      <c r="H1" s="11" t="s">
        <v>68</v>
      </c>
      <c r="I1" s="12" t="s">
        <v>69</v>
      </c>
      <c r="J1" s="45" t="str">
        <f>'Student Information'!B21</f>
        <v/>
      </c>
      <c r="K1" s="12" t="s">
        <v>70</v>
      </c>
      <c r="L1" s="14" t="str">
        <f>AVERAGEIF(OFFSET(H2,COUNTif(H:H,"&gt;0")-10,0,10,1),"&lt;&gt;#N/A")</f>
        <v>#REF!</v>
      </c>
    </row>
    <row r="2">
      <c r="A2" s="15"/>
      <c r="B2" s="16"/>
      <c r="C2" s="17"/>
      <c r="D2" s="16">
        <v>80.0</v>
      </c>
      <c r="E2" s="34">
        <f>D2/100</f>
        <v>0.8</v>
      </c>
      <c r="F2" s="16"/>
      <c r="G2" s="20"/>
      <c r="H2" s="21" t="str">
        <f t="shared" ref="H2:H221" si="1">IF(G2="",NA(),G2/F2)</f>
        <v>#N/A</v>
      </c>
    </row>
    <row r="3">
      <c r="A3" s="23" t="str">
        <f t="shared" ref="A3:A221" si="2">IF(A2,WORKDAY(A2,1),"")</f>
        <v/>
      </c>
      <c r="B3" s="35"/>
      <c r="C3" s="17"/>
      <c r="D3" s="35"/>
      <c r="E3" s="36">
        <f t="shared" ref="E3:E221" si="3">if(D3="",E2,(D3/100))</f>
        <v>0.8</v>
      </c>
      <c r="F3" s="41"/>
      <c r="G3" s="24"/>
      <c r="H3" s="21" t="str">
        <f t="shared" si="1"/>
        <v>#N/A</v>
      </c>
    </row>
    <row r="4">
      <c r="A4" s="25" t="str">
        <f t="shared" si="2"/>
        <v/>
      </c>
      <c r="B4" s="35"/>
      <c r="C4" s="17"/>
      <c r="D4" s="35"/>
      <c r="E4" s="36">
        <f t="shared" si="3"/>
        <v>0.8</v>
      </c>
      <c r="F4" s="41"/>
      <c r="G4" s="24"/>
      <c r="H4" s="21" t="str">
        <f t="shared" si="1"/>
        <v>#N/A</v>
      </c>
    </row>
    <row r="5">
      <c r="A5" s="25" t="str">
        <f t="shared" si="2"/>
        <v/>
      </c>
      <c r="B5" s="35"/>
      <c r="C5" s="17"/>
      <c r="D5" s="35"/>
      <c r="E5" s="36">
        <f t="shared" si="3"/>
        <v>0.8</v>
      </c>
      <c r="F5" s="16"/>
      <c r="G5" s="20"/>
      <c r="H5" s="21" t="str">
        <f t="shared" si="1"/>
        <v>#N/A</v>
      </c>
    </row>
    <row r="6">
      <c r="A6" s="25" t="str">
        <f t="shared" si="2"/>
        <v/>
      </c>
      <c r="B6" s="29"/>
      <c r="C6" s="17"/>
      <c r="D6" s="29"/>
      <c r="E6" s="44">
        <f t="shared" si="3"/>
        <v>0.8</v>
      </c>
      <c r="F6" s="41"/>
      <c r="G6" s="24"/>
      <c r="H6" s="21" t="str">
        <f t="shared" si="1"/>
        <v>#N/A</v>
      </c>
      <c r="I6" s="1" t="s">
        <v>73</v>
      </c>
      <c r="J6" t="str">
        <f>AVERAGEIF(H2:H6,"&lt;&gt;#N/A")</f>
        <v>#DIV/0!</v>
      </c>
      <c r="N6" s="1"/>
    </row>
    <row r="7">
      <c r="A7" s="25" t="str">
        <f t="shared" si="2"/>
        <v/>
      </c>
      <c r="B7" s="29"/>
      <c r="C7" s="17"/>
      <c r="D7" s="29"/>
      <c r="E7" s="44">
        <f t="shared" si="3"/>
        <v>0.8</v>
      </c>
      <c r="F7" s="41"/>
      <c r="G7" s="24"/>
      <c r="H7" s="21" t="str">
        <f t="shared" si="1"/>
        <v>#N/A</v>
      </c>
    </row>
    <row r="8">
      <c r="A8" s="25" t="str">
        <f t="shared" si="2"/>
        <v/>
      </c>
      <c r="B8" s="29"/>
      <c r="C8" s="17"/>
      <c r="D8" s="29"/>
      <c r="E8" s="44">
        <f t="shared" si="3"/>
        <v>0.8</v>
      </c>
      <c r="F8" s="16"/>
      <c r="G8" s="20"/>
      <c r="H8" s="21" t="str">
        <f t="shared" si="1"/>
        <v>#N/A</v>
      </c>
    </row>
    <row r="9">
      <c r="A9" s="25" t="str">
        <f t="shared" si="2"/>
        <v/>
      </c>
      <c r="B9" s="29"/>
      <c r="C9" s="17"/>
      <c r="D9" s="29"/>
      <c r="E9" s="44">
        <f t="shared" si="3"/>
        <v>0.8</v>
      </c>
      <c r="F9" s="41"/>
      <c r="G9" s="24"/>
      <c r="H9" s="21" t="str">
        <f t="shared" si="1"/>
        <v>#N/A</v>
      </c>
    </row>
    <row r="10">
      <c r="A10" s="25" t="str">
        <f t="shared" si="2"/>
        <v/>
      </c>
      <c r="B10" s="29"/>
      <c r="C10" s="17"/>
      <c r="D10" s="29"/>
      <c r="E10" s="44">
        <f t="shared" si="3"/>
        <v>0.8</v>
      </c>
      <c r="F10" s="41"/>
      <c r="G10" s="24"/>
      <c r="H10" s="21" t="str">
        <f t="shared" si="1"/>
        <v>#N/A</v>
      </c>
    </row>
    <row r="11">
      <c r="A11" s="25" t="str">
        <f t="shared" si="2"/>
        <v/>
      </c>
      <c r="B11" s="29"/>
      <c r="C11" s="17"/>
      <c r="D11" s="29"/>
      <c r="E11" s="44">
        <f t="shared" si="3"/>
        <v>0.8</v>
      </c>
      <c r="F11" s="29"/>
      <c r="G11" s="29"/>
      <c r="H11" s="21" t="str">
        <f t="shared" si="1"/>
        <v>#N/A</v>
      </c>
      <c r="I11" s="1" t="s">
        <v>73</v>
      </c>
      <c r="J11" t="str">
        <f>AVERAGEif(H7:H11,"&lt;&gt;#N/A")</f>
        <v>#DIV/0!</v>
      </c>
    </row>
    <row r="12">
      <c r="A12" s="25" t="str">
        <f t="shared" si="2"/>
        <v/>
      </c>
      <c r="B12" s="29"/>
      <c r="C12" s="17"/>
      <c r="D12" s="29"/>
      <c r="E12" s="44">
        <f t="shared" si="3"/>
        <v>0.8</v>
      </c>
      <c r="F12" s="29"/>
      <c r="G12" s="29"/>
      <c r="H12" s="21" t="str">
        <f t="shared" si="1"/>
        <v>#N/A</v>
      </c>
    </row>
    <row r="13">
      <c r="A13" s="25" t="str">
        <f t="shared" si="2"/>
        <v/>
      </c>
      <c r="B13" s="29"/>
      <c r="C13" s="17"/>
      <c r="D13" s="29"/>
      <c r="E13" s="44">
        <f t="shared" si="3"/>
        <v>0.8</v>
      </c>
      <c r="F13" s="29"/>
      <c r="G13" s="29"/>
      <c r="H13" s="21" t="str">
        <f t="shared" si="1"/>
        <v>#N/A</v>
      </c>
    </row>
    <row r="14">
      <c r="A14" s="25" t="str">
        <f t="shared" si="2"/>
        <v/>
      </c>
      <c r="B14" s="29"/>
      <c r="C14" s="17"/>
      <c r="D14" s="29"/>
      <c r="E14" s="44">
        <f t="shared" si="3"/>
        <v>0.8</v>
      </c>
      <c r="F14" s="29"/>
      <c r="G14" s="29"/>
      <c r="H14" s="21" t="str">
        <f t="shared" si="1"/>
        <v>#N/A</v>
      </c>
    </row>
    <row r="15">
      <c r="A15" s="25" t="str">
        <f t="shared" si="2"/>
        <v/>
      </c>
      <c r="B15" s="29"/>
      <c r="C15" s="17"/>
      <c r="D15" s="29"/>
      <c r="E15" s="44">
        <f t="shared" si="3"/>
        <v>0.8</v>
      </c>
      <c r="F15" s="29"/>
      <c r="G15" s="29"/>
      <c r="H15" s="21" t="str">
        <f t="shared" si="1"/>
        <v>#N/A</v>
      </c>
    </row>
    <row r="16">
      <c r="A16" s="25" t="str">
        <f t="shared" si="2"/>
        <v/>
      </c>
      <c r="B16" s="29"/>
      <c r="C16" s="17"/>
      <c r="D16" s="29"/>
      <c r="E16" s="44">
        <f t="shared" si="3"/>
        <v>0.8</v>
      </c>
      <c r="F16" s="29"/>
      <c r="G16" s="29"/>
      <c r="H16" s="21" t="str">
        <f t="shared" si="1"/>
        <v>#N/A</v>
      </c>
      <c r="I16" s="1" t="s">
        <v>73</v>
      </c>
      <c r="J16" t="str">
        <f>AVERAGEif(H12:H16,"&lt;&gt;#N/A")</f>
        <v>#DIV/0!</v>
      </c>
    </row>
    <row r="17">
      <c r="A17" s="25" t="str">
        <f t="shared" si="2"/>
        <v/>
      </c>
      <c r="B17" s="29"/>
      <c r="C17" s="17"/>
      <c r="D17" s="29"/>
      <c r="E17" s="44">
        <f t="shared" si="3"/>
        <v>0.8</v>
      </c>
      <c r="F17" s="29"/>
      <c r="G17" s="29"/>
      <c r="H17" s="21" t="str">
        <f t="shared" si="1"/>
        <v>#N/A</v>
      </c>
    </row>
    <row r="18">
      <c r="A18" s="25" t="str">
        <f t="shared" si="2"/>
        <v/>
      </c>
      <c r="B18" s="29"/>
      <c r="C18" s="17"/>
      <c r="D18" s="29"/>
      <c r="E18" s="44">
        <f t="shared" si="3"/>
        <v>0.8</v>
      </c>
      <c r="F18" s="29"/>
      <c r="G18" s="29"/>
      <c r="H18" s="21" t="str">
        <f t="shared" si="1"/>
        <v>#N/A</v>
      </c>
    </row>
    <row r="19">
      <c r="A19" s="25" t="str">
        <f t="shared" si="2"/>
        <v/>
      </c>
      <c r="B19" s="29"/>
      <c r="C19" s="17"/>
      <c r="D19" s="29"/>
      <c r="E19" s="44">
        <f t="shared" si="3"/>
        <v>0.8</v>
      </c>
      <c r="F19" s="29"/>
      <c r="G19" s="29"/>
      <c r="H19" s="21" t="str">
        <f t="shared" si="1"/>
        <v>#N/A</v>
      </c>
    </row>
    <row r="20">
      <c r="A20" s="25" t="str">
        <f t="shared" si="2"/>
        <v/>
      </c>
      <c r="B20" s="29"/>
      <c r="C20" s="17"/>
      <c r="D20" s="29"/>
      <c r="E20" s="44">
        <f t="shared" si="3"/>
        <v>0.8</v>
      </c>
      <c r="F20" s="29"/>
      <c r="G20" s="29"/>
      <c r="H20" s="21" t="str">
        <f t="shared" si="1"/>
        <v>#N/A</v>
      </c>
    </row>
    <row r="21">
      <c r="A21" s="25" t="str">
        <f t="shared" si="2"/>
        <v/>
      </c>
      <c r="B21" s="29"/>
      <c r="C21" s="17"/>
      <c r="D21" s="29"/>
      <c r="E21" s="44">
        <f t="shared" si="3"/>
        <v>0.8</v>
      </c>
      <c r="F21" s="29"/>
      <c r="G21" s="29"/>
      <c r="H21" s="21" t="str">
        <f t="shared" si="1"/>
        <v>#N/A</v>
      </c>
      <c r="I21" s="1" t="s">
        <v>73</v>
      </c>
      <c r="J21" t="str">
        <f>AVERAGEif(H17:H21,"&lt;&gt;#N/A")</f>
        <v>#DIV/0!</v>
      </c>
    </row>
    <row r="22">
      <c r="A22" s="25" t="str">
        <f t="shared" si="2"/>
        <v/>
      </c>
      <c r="B22" s="29"/>
      <c r="C22" s="17"/>
      <c r="D22" s="29"/>
      <c r="E22" s="44">
        <f t="shared" si="3"/>
        <v>0.8</v>
      </c>
      <c r="F22" s="29"/>
      <c r="G22" s="29"/>
      <c r="H22" s="21" t="str">
        <f t="shared" si="1"/>
        <v>#N/A</v>
      </c>
    </row>
    <row r="23">
      <c r="A23" s="25" t="str">
        <f t="shared" si="2"/>
        <v/>
      </c>
      <c r="B23" s="29"/>
      <c r="C23" s="17"/>
      <c r="D23" s="29"/>
      <c r="E23" s="44">
        <f t="shared" si="3"/>
        <v>0.8</v>
      </c>
      <c r="F23" s="29"/>
      <c r="G23" s="29"/>
      <c r="H23" s="21" t="str">
        <f t="shared" si="1"/>
        <v>#N/A</v>
      </c>
    </row>
    <row r="24">
      <c r="A24" s="25" t="str">
        <f t="shared" si="2"/>
        <v/>
      </c>
      <c r="B24" s="29"/>
      <c r="C24" s="17"/>
      <c r="D24" s="29"/>
      <c r="E24" s="44">
        <f t="shared" si="3"/>
        <v>0.8</v>
      </c>
      <c r="F24" s="29"/>
      <c r="G24" s="29"/>
      <c r="H24" s="21" t="str">
        <f t="shared" si="1"/>
        <v>#N/A</v>
      </c>
    </row>
    <row r="25">
      <c r="A25" s="25" t="str">
        <f t="shared" si="2"/>
        <v/>
      </c>
      <c r="B25" s="29"/>
      <c r="C25" s="17"/>
      <c r="D25" s="29"/>
      <c r="E25" s="44">
        <f t="shared" si="3"/>
        <v>0.8</v>
      </c>
      <c r="F25" s="29"/>
      <c r="G25" s="29"/>
      <c r="H25" s="21" t="str">
        <f t="shared" si="1"/>
        <v>#N/A</v>
      </c>
    </row>
    <row r="26">
      <c r="A26" s="25" t="str">
        <f t="shared" si="2"/>
        <v/>
      </c>
      <c r="B26" s="29"/>
      <c r="C26" s="17"/>
      <c r="D26" s="29"/>
      <c r="E26" s="44">
        <f t="shared" si="3"/>
        <v>0.8</v>
      </c>
      <c r="F26" s="29"/>
      <c r="G26" s="29"/>
      <c r="H26" s="21" t="str">
        <f t="shared" si="1"/>
        <v>#N/A</v>
      </c>
      <c r="I26" s="1" t="s">
        <v>73</v>
      </c>
      <c r="J26" t="str">
        <f>AVERAGEif(H22:H26,"&lt;&gt;#N/A")</f>
        <v>#DIV/0!</v>
      </c>
    </row>
    <row r="27">
      <c r="A27" s="25" t="str">
        <f t="shared" si="2"/>
        <v/>
      </c>
      <c r="B27" s="29"/>
      <c r="C27" s="17"/>
      <c r="D27" s="29"/>
      <c r="E27" s="44">
        <f t="shared" si="3"/>
        <v>0.8</v>
      </c>
      <c r="F27" s="29"/>
      <c r="G27" s="29"/>
      <c r="H27" s="21" t="str">
        <f t="shared" si="1"/>
        <v>#N/A</v>
      </c>
    </row>
    <row r="28">
      <c r="A28" s="25" t="str">
        <f t="shared" si="2"/>
        <v/>
      </c>
      <c r="B28" s="29"/>
      <c r="C28" s="17"/>
      <c r="D28" s="29"/>
      <c r="E28" s="44">
        <f t="shared" si="3"/>
        <v>0.8</v>
      </c>
      <c r="F28" s="29"/>
      <c r="G28" s="29"/>
      <c r="H28" s="21" t="str">
        <f t="shared" si="1"/>
        <v>#N/A</v>
      </c>
    </row>
    <row r="29">
      <c r="A29" s="25" t="str">
        <f t="shared" si="2"/>
        <v/>
      </c>
      <c r="B29" s="29"/>
      <c r="C29" s="17"/>
      <c r="D29" s="29"/>
      <c r="E29" s="44">
        <f t="shared" si="3"/>
        <v>0.8</v>
      </c>
      <c r="F29" s="29"/>
      <c r="G29" s="29"/>
      <c r="H29" s="21" t="str">
        <f t="shared" si="1"/>
        <v>#N/A</v>
      </c>
    </row>
    <row r="30">
      <c r="A30" s="25" t="str">
        <f t="shared" si="2"/>
        <v/>
      </c>
      <c r="B30" s="29"/>
      <c r="C30" s="17"/>
      <c r="D30" s="29"/>
      <c r="E30" s="44">
        <f t="shared" si="3"/>
        <v>0.8</v>
      </c>
      <c r="F30" s="29"/>
      <c r="G30" s="29"/>
      <c r="H30" s="21" t="str">
        <f t="shared" si="1"/>
        <v>#N/A</v>
      </c>
    </row>
    <row r="31">
      <c r="A31" s="25" t="str">
        <f t="shared" si="2"/>
        <v/>
      </c>
      <c r="B31" s="29"/>
      <c r="C31" s="17"/>
      <c r="D31" s="29"/>
      <c r="E31" s="44">
        <f t="shared" si="3"/>
        <v>0.8</v>
      </c>
      <c r="F31" s="29"/>
      <c r="G31" s="29"/>
      <c r="H31" s="21" t="str">
        <f t="shared" si="1"/>
        <v>#N/A</v>
      </c>
      <c r="I31" s="1" t="s">
        <v>73</v>
      </c>
      <c r="J31" t="str">
        <f>AVERAGEif(H27:H31,"&lt;&gt;#N/A")</f>
        <v>#DIV/0!</v>
      </c>
    </row>
    <row r="32">
      <c r="A32" s="25" t="str">
        <f t="shared" si="2"/>
        <v/>
      </c>
      <c r="B32" s="29"/>
      <c r="C32" s="17"/>
      <c r="D32" s="29"/>
      <c r="E32" s="44">
        <f t="shared" si="3"/>
        <v>0.8</v>
      </c>
      <c r="F32" s="29"/>
      <c r="G32" s="29"/>
      <c r="H32" s="21" t="str">
        <f t="shared" si="1"/>
        <v>#N/A</v>
      </c>
    </row>
    <row r="33">
      <c r="A33" s="25" t="str">
        <f t="shared" si="2"/>
        <v/>
      </c>
      <c r="B33" s="29"/>
      <c r="C33" s="17"/>
      <c r="D33" s="29"/>
      <c r="E33" s="44">
        <f t="shared" si="3"/>
        <v>0.8</v>
      </c>
      <c r="F33" s="29"/>
      <c r="G33" s="29"/>
      <c r="H33" s="21" t="str">
        <f t="shared" si="1"/>
        <v>#N/A</v>
      </c>
    </row>
    <row r="34">
      <c r="A34" s="25" t="str">
        <f t="shared" si="2"/>
        <v/>
      </c>
      <c r="B34" s="29"/>
      <c r="C34" s="17"/>
      <c r="D34" s="29"/>
      <c r="E34" s="44">
        <f t="shared" si="3"/>
        <v>0.8</v>
      </c>
      <c r="F34" s="29"/>
      <c r="G34" s="29"/>
      <c r="H34" s="21" t="str">
        <f t="shared" si="1"/>
        <v>#N/A</v>
      </c>
    </row>
    <row r="35">
      <c r="A35" s="25" t="str">
        <f t="shared" si="2"/>
        <v/>
      </c>
      <c r="B35" s="29"/>
      <c r="C35" s="17"/>
      <c r="D35" s="29"/>
      <c r="E35" s="44">
        <f t="shared" si="3"/>
        <v>0.8</v>
      </c>
      <c r="F35" s="29"/>
      <c r="G35" s="29"/>
      <c r="H35" s="21" t="str">
        <f t="shared" si="1"/>
        <v>#N/A</v>
      </c>
    </row>
    <row r="36">
      <c r="A36" s="25" t="str">
        <f t="shared" si="2"/>
        <v/>
      </c>
      <c r="B36" s="29"/>
      <c r="C36" s="17"/>
      <c r="D36" s="29"/>
      <c r="E36" s="44">
        <f t="shared" si="3"/>
        <v>0.8</v>
      </c>
      <c r="F36" s="29"/>
      <c r="G36" s="29"/>
      <c r="H36" s="21" t="str">
        <f t="shared" si="1"/>
        <v>#N/A</v>
      </c>
      <c r="I36" s="1" t="s">
        <v>73</v>
      </c>
      <c r="J36" t="str">
        <f>AVERAGEIF(H32:H36,"&lt;&gt;#N/A")</f>
        <v>#DIV/0!</v>
      </c>
    </row>
    <row r="37">
      <c r="A37" s="25" t="str">
        <f t="shared" si="2"/>
        <v/>
      </c>
      <c r="B37" s="29"/>
      <c r="C37" s="17"/>
      <c r="D37" s="29"/>
      <c r="E37" s="44">
        <f t="shared" si="3"/>
        <v>0.8</v>
      </c>
      <c r="F37" s="29"/>
      <c r="G37" s="29"/>
      <c r="H37" s="21" t="str">
        <f t="shared" si="1"/>
        <v>#N/A</v>
      </c>
    </row>
    <row r="38">
      <c r="A38" s="25" t="str">
        <f t="shared" si="2"/>
        <v/>
      </c>
      <c r="B38" s="29"/>
      <c r="C38" s="17"/>
      <c r="D38" s="29"/>
      <c r="E38" s="44">
        <f t="shared" si="3"/>
        <v>0.8</v>
      </c>
      <c r="F38" s="29"/>
      <c r="G38" s="29"/>
      <c r="H38" s="21" t="str">
        <f t="shared" si="1"/>
        <v>#N/A</v>
      </c>
    </row>
    <row r="39">
      <c r="A39" s="25" t="str">
        <f t="shared" si="2"/>
        <v/>
      </c>
      <c r="B39" s="29"/>
      <c r="C39" s="17"/>
      <c r="D39" s="29"/>
      <c r="E39" s="44">
        <f t="shared" si="3"/>
        <v>0.8</v>
      </c>
      <c r="F39" s="29"/>
      <c r="G39" s="29"/>
      <c r="H39" s="21" t="str">
        <f t="shared" si="1"/>
        <v>#N/A</v>
      </c>
    </row>
    <row r="40">
      <c r="A40" s="25" t="str">
        <f t="shared" si="2"/>
        <v/>
      </c>
      <c r="B40" s="29"/>
      <c r="C40" s="17"/>
      <c r="D40" s="29"/>
      <c r="E40" s="44">
        <f t="shared" si="3"/>
        <v>0.8</v>
      </c>
      <c r="F40" s="29"/>
      <c r="G40" s="29"/>
      <c r="H40" s="21" t="str">
        <f t="shared" si="1"/>
        <v>#N/A</v>
      </c>
    </row>
    <row r="41">
      <c r="A41" s="25" t="str">
        <f t="shared" si="2"/>
        <v/>
      </c>
      <c r="B41" s="29"/>
      <c r="C41" s="17"/>
      <c r="D41" s="29"/>
      <c r="E41" s="44">
        <f t="shared" si="3"/>
        <v>0.8</v>
      </c>
      <c r="F41" s="29"/>
      <c r="G41" s="29"/>
      <c r="H41" s="21" t="str">
        <f t="shared" si="1"/>
        <v>#N/A</v>
      </c>
      <c r="I41" s="1" t="s">
        <v>73</v>
      </c>
      <c r="J41" t="str">
        <f>AVERAGEif(H37:H41,"&lt;&gt;#N/A")</f>
        <v>#DIV/0!</v>
      </c>
    </row>
    <row r="42">
      <c r="A42" s="25" t="str">
        <f t="shared" si="2"/>
        <v/>
      </c>
      <c r="B42" s="29"/>
      <c r="C42" s="17"/>
      <c r="D42" s="29"/>
      <c r="E42" s="44">
        <f t="shared" si="3"/>
        <v>0.8</v>
      </c>
      <c r="F42" s="29"/>
      <c r="G42" s="29"/>
      <c r="H42" s="21" t="str">
        <f t="shared" si="1"/>
        <v>#N/A</v>
      </c>
    </row>
    <row r="43">
      <c r="A43" s="25" t="str">
        <f t="shared" si="2"/>
        <v/>
      </c>
      <c r="B43" s="29"/>
      <c r="C43" s="17"/>
      <c r="D43" s="29"/>
      <c r="E43" s="44">
        <f t="shared" si="3"/>
        <v>0.8</v>
      </c>
      <c r="F43" s="29"/>
      <c r="G43" s="29"/>
      <c r="H43" s="21" t="str">
        <f t="shared" si="1"/>
        <v>#N/A</v>
      </c>
    </row>
    <row r="44">
      <c r="A44" s="25" t="str">
        <f t="shared" si="2"/>
        <v/>
      </c>
      <c r="B44" s="29"/>
      <c r="C44" s="17"/>
      <c r="D44" s="29"/>
      <c r="E44" s="44">
        <f t="shared" si="3"/>
        <v>0.8</v>
      </c>
      <c r="F44" s="29"/>
      <c r="G44" s="29"/>
      <c r="H44" s="21" t="str">
        <f t="shared" si="1"/>
        <v>#N/A</v>
      </c>
    </row>
    <row r="45">
      <c r="A45" s="25" t="str">
        <f t="shared" si="2"/>
        <v/>
      </c>
      <c r="B45" s="29"/>
      <c r="C45" s="17"/>
      <c r="D45" s="29"/>
      <c r="E45" s="44">
        <f t="shared" si="3"/>
        <v>0.8</v>
      </c>
      <c r="F45" s="29"/>
      <c r="G45" s="29"/>
      <c r="H45" s="21" t="str">
        <f t="shared" si="1"/>
        <v>#N/A</v>
      </c>
    </row>
    <row r="46">
      <c r="A46" s="25" t="str">
        <f t="shared" si="2"/>
        <v/>
      </c>
      <c r="B46" s="29"/>
      <c r="C46" s="17"/>
      <c r="D46" s="29"/>
      <c r="E46" s="44">
        <f t="shared" si="3"/>
        <v>0.8</v>
      </c>
      <c r="F46" s="29"/>
      <c r="G46" s="29"/>
      <c r="H46" s="21" t="str">
        <f t="shared" si="1"/>
        <v>#N/A</v>
      </c>
      <c r="I46" s="1" t="s">
        <v>73</v>
      </c>
      <c r="J46" t="str">
        <f>AVERAGEIF(H42:H46,"&lt;&gt;#N/A")</f>
        <v>#DIV/0!</v>
      </c>
    </row>
    <row r="47">
      <c r="A47" s="25" t="str">
        <f t="shared" si="2"/>
        <v/>
      </c>
      <c r="B47" s="29"/>
      <c r="C47" s="17"/>
      <c r="D47" s="29"/>
      <c r="E47" s="44">
        <f t="shared" si="3"/>
        <v>0.8</v>
      </c>
      <c r="F47" s="29"/>
      <c r="G47" s="29"/>
      <c r="H47" s="21" t="str">
        <f t="shared" si="1"/>
        <v>#N/A</v>
      </c>
    </row>
    <row r="48">
      <c r="A48" s="25" t="str">
        <f t="shared" si="2"/>
        <v/>
      </c>
      <c r="B48" s="29"/>
      <c r="C48" s="17"/>
      <c r="D48" s="29"/>
      <c r="E48" s="44">
        <f t="shared" si="3"/>
        <v>0.8</v>
      </c>
      <c r="F48" s="29"/>
      <c r="G48" s="29"/>
      <c r="H48" s="21" t="str">
        <f t="shared" si="1"/>
        <v>#N/A</v>
      </c>
    </row>
    <row r="49">
      <c r="A49" s="25" t="str">
        <f t="shared" si="2"/>
        <v/>
      </c>
      <c r="B49" s="29"/>
      <c r="C49" s="17"/>
      <c r="D49" s="29"/>
      <c r="E49" s="44">
        <f t="shared" si="3"/>
        <v>0.8</v>
      </c>
      <c r="F49" s="29"/>
      <c r="G49" s="29"/>
      <c r="H49" s="21" t="str">
        <f t="shared" si="1"/>
        <v>#N/A</v>
      </c>
    </row>
    <row r="50">
      <c r="A50" s="25" t="str">
        <f t="shared" si="2"/>
        <v/>
      </c>
      <c r="B50" s="29"/>
      <c r="C50" s="17"/>
      <c r="D50" s="29"/>
      <c r="E50" s="44">
        <f t="shared" si="3"/>
        <v>0.8</v>
      </c>
      <c r="F50" s="29"/>
      <c r="G50" s="29"/>
      <c r="H50" s="21" t="str">
        <f t="shared" si="1"/>
        <v>#N/A</v>
      </c>
    </row>
    <row r="51">
      <c r="A51" s="25" t="str">
        <f t="shared" si="2"/>
        <v/>
      </c>
      <c r="B51" s="29"/>
      <c r="C51" s="17"/>
      <c r="D51" s="29"/>
      <c r="E51" s="44">
        <f t="shared" si="3"/>
        <v>0.8</v>
      </c>
      <c r="F51" s="29"/>
      <c r="G51" s="29"/>
      <c r="H51" s="21" t="str">
        <f t="shared" si="1"/>
        <v>#N/A</v>
      </c>
      <c r="I51" s="1" t="s">
        <v>73</v>
      </c>
      <c r="J51" t="str">
        <f>AVERAGEif(H47:H51,"&lt;&gt;#N/A")</f>
        <v>#DIV/0!</v>
      </c>
    </row>
    <row r="52">
      <c r="A52" s="25" t="str">
        <f t="shared" si="2"/>
        <v/>
      </c>
      <c r="B52" s="29"/>
      <c r="C52" s="17"/>
      <c r="D52" s="29"/>
      <c r="E52" s="44">
        <f t="shared" si="3"/>
        <v>0.8</v>
      </c>
      <c r="F52" s="29"/>
      <c r="G52" s="29"/>
      <c r="H52" s="21" t="str">
        <f t="shared" si="1"/>
        <v>#N/A</v>
      </c>
    </row>
    <row r="53">
      <c r="A53" s="25" t="str">
        <f t="shared" si="2"/>
        <v/>
      </c>
      <c r="B53" s="29"/>
      <c r="C53" s="17"/>
      <c r="D53" s="29"/>
      <c r="E53" s="44">
        <f t="shared" si="3"/>
        <v>0.8</v>
      </c>
      <c r="F53" s="29"/>
      <c r="G53" s="29"/>
      <c r="H53" s="21" t="str">
        <f t="shared" si="1"/>
        <v>#N/A</v>
      </c>
    </row>
    <row r="54">
      <c r="A54" s="25" t="str">
        <f t="shared" si="2"/>
        <v/>
      </c>
      <c r="B54" s="29"/>
      <c r="C54" s="17"/>
      <c r="D54" s="29"/>
      <c r="E54" s="44">
        <f t="shared" si="3"/>
        <v>0.8</v>
      </c>
      <c r="F54" s="29"/>
      <c r="G54" s="29"/>
      <c r="H54" s="21" t="str">
        <f t="shared" si="1"/>
        <v>#N/A</v>
      </c>
    </row>
    <row r="55">
      <c r="A55" s="25" t="str">
        <f t="shared" si="2"/>
        <v/>
      </c>
      <c r="B55" s="29"/>
      <c r="C55" s="31"/>
      <c r="D55" s="29"/>
      <c r="E55" s="44">
        <f t="shared" si="3"/>
        <v>0.8</v>
      </c>
      <c r="F55" s="29"/>
      <c r="G55" s="29"/>
      <c r="H55" s="21" t="str">
        <f t="shared" si="1"/>
        <v>#N/A</v>
      </c>
    </row>
    <row r="56">
      <c r="A56" s="25" t="str">
        <f t="shared" si="2"/>
        <v/>
      </c>
      <c r="B56" s="29"/>
      <c r="C56" s="31"/>
      <c r="D56" s="29"/>
      <c r="E56" s="44">
        <f t="shared" si="3"/>
        <v>0.8</v>
      </c>
      <c r="F56" s="29"/>
      <c r="G56" s="29"/>
      <c r="H56" s="21" t="str">
        <f t="shared" si="1"/>
        <v>#N/A</v>
      </c>
      <c r="I56" s="1" t="s">
        <v>73</v>
      </c>
      <c r="J56" t="str">
        <f>AVERAGEIF(H52:H56,"&lt;&gt;#N/A")</f>
        <v>#DIV/0!</v>
      </c>
    </row>
    <row r="57">
      <c r="A57" s="25" t="str">
        <f t="shared" si="2"/>
        <v/>
      </c>
      <c r="B57" s="29"/>
      <c r="C57" s="31"/>
      <c r="D57" s="29"/>
      <c r="E57" s="44">
        <f t="shared" si="3"/>
        <v>0.8</v>
      </c>
      <c r="F57" s="29"/>
      <c r="G57" s="29"/>
      <c r="H57" s="21" t="str">
        <f t="shared" si="1"/>
        <v>#N/A</v>
      </c>
    </row>
    <row r="58">
      <c r="A58" s="25" t="str">
        <f t="shared" si="2"/>
        <v/>
      </c>
      <c r="B58" s="29"/>
      <c r="C58" s="31"/>
      <c r="D58" s="29"/>
      <c r="E58" s="44">
        <f t="shared" si="3"/>
        <v>0.8</v>
      </c>
      <c r="F58" s="29"/>
      <c r="G58" s="29"/>
      <c r="H58" s="21" t="str">
        <f t="shared" si="1"/>
        <v>#N/A</v>
      </c>
    </row>
    <row r="59">
      <c r="A59" s="25" t="str">
        <f t="shared" si="2"/>
        <v/>
      </c>
      <c r="B59" s="29"/>
      <c r="C59" s="31"/>
      <c r="D59" s="29"/>
      <c r="E59" s="44">
        <f t="shared" si="3"/>
        <v>0.8</v>
      </c>
      <c r="F59" s="29"/>
      <c r="G59" s="29"/>
      <c r="H59" s="21" t="str">
        <f t="shared" si="1"/>
        <v>#N/A</v>
      </c>
    </row>
    <row r="60">
      <c r="A60" s="25" t="str">
        <f t="shared" si="2"/>
        <v/>
      </c>
      <c r="B60" s="29"/>
      <c r="C60" s="31"/>
      <c r="D60" s="29"/>
      <c r="E60" s="44">
        <f t="shared" si="3"/>
        <v>0.8</v>
      </c>
      <c r="F60" s="29"/>
      <c r="G60" s="29"/>
      <c r="H60" s="21" t="str">
        <f t="shared" si="1"/>
        <v>#N/A</v>
      </c>
    </row>
    <row r="61">
      <c r="A61" s="25" t="str">
        <f t="shared" si="2"/>
        <v/>
      </c>
      <c r="B61" s="29"/>
      <c r="C61" s="31"/>
      <c r="D61" s="29"/>
      <c r="E61" s="44">
        <f t="shared" si="3"/>
        <v>0.8</v>
      </c>
      <c r="F61" s="29"/>
      <c r="G61" s="29"/>
      <c r="H61" s="21" t="str">
        <f t="shared" si="1"/>
        <v>#N/A</v>
      </c>
      <c r="I61" s="1" t="s">
        <v>73</v>
      </c>
      <c r="J61" t="str">
        <f>AVERAGEIF(H57:H61,"&lt;&gt;#N/A")</f>
        <v>#DIV/0!</v>
      </c>
    </row>
    <row r="62">
      <c r="A62" s="25" t="str">
        <f t="shared" si="2"/>
        <v/>
      </c>
      <c r="B62" s="29"/>
      <c r="C62" s="31"/>
      <c r="D62" s="29"/>
      <c r="E62" s="44">
        <f t="shared" si="3"/>
        <v>0.8</v>
      </c>
      <c r="F62" s="29"/>
      <c r="G62" s="29"/>
      <c r="H62" s="21" t="str">
        <f t="shared" si="1"/>
        <v>#N/A</v>
      </c>
    </row>
    <row r="63">
      <c r="A63" s="25" t="str">
        <f t="shared" si="2"/>
        <v/>
      </c>
      <c r="B63" s="29"/>
      <c r="C63" s="31"/>
      <c r="D63" s="29"/>
      <c r="E63" s="44">
        <f t="shared" si="3"/>
        <v>0.8</v>
      </c>
      <c r="F63" s="29"/>
      <c r="G63" s="29"/>
      <c r="H63" s="21" t="str">
        <f t="shared" si="1"/>
        <v>#N/A</v>
      </c>
    </row>
    <row r="64">
      <c r="A64" s="25" t="str">
        <f t="shared" si="2"/>
        <v/>
      </c>
      <c r="B64" s="29"/>
      <c r="C64" s="31"/>
      <c r="D64" s="29"/>
      <c r="E64" s="44">
        <f t="shared" si="3"/>
        <v>0.8</v>
      </c>
      <c r="F64" s="29"/>
      <c r="G64" s="29"/>
      <c r="H64" s="21" t="str">
        <f t="shared" si="1"/>
        <v>#N/A</v>
      </c>
    </row>
    <row r="65">
      <c r="A65" s="25" t="str">
        <f t="shared" si="2"/>
        <v/>
      </c>
      <c r="B65" s="29"/>
      <c r="C65" s="31"/>
      <c r="D65" s="29"/>
      <c r="E65" s="44">
        <f t="shared" si="3"/>
        <v>0.8</v>
      </c>
      <c r="F65" s="29"/>
      <c r="G65" s="29"/>
      <c r="H65" s="21" t="str">
        <f t="shared" si="1"/>
        <v>#N/A</v>
      </c>
    </row>
    <row r="66">
      <c r="A66" s="25" t="str">
        <f t="shared" si="2"/>
        <v/>
      </c>
      <c r="B66" s="29"/>
      <c r="C66" s="31"/>
      <c r="D66" s="29"/>
      <c r="E66" s="44">
        <f t="shared" si="3"/>
        <v>0.8</v>
      </c>
      <c r="F66" s="29"/>
      <c r="G66" s="29"/>
      <c r="H66" s="21" t="str">
        <f t="shared" si="1"/>
        <v>#N/A</v>
      </c>
      <c r="I66" s="1" t="s">
        <v>73</v>
      </c>
      <c r="J66" t="str">
        <f>AVERAGEif(H62:H66,"&lt;&gt;#N/A")</f>
        <v>#DIV/0!</v>
      </c>
    </row>
    <row r="67">
      <c r="A67" s="25" t="str">
        <f t="shared" si="2"/>
        <v/>
      </c>
      <c r="B67" s="29"/>
      <c r="C67" s="31"/>
      <c r="D67" s="29"/>
      <c r="E67" s="44">
        <f t="shared" si="3"/>
        <v>0.8</v>
      </c>
      <c r="F67" s="29"/>
      <c r="G67" s="29"/>
      <c r="H67" s="21" t="str">
        <f t="shared" si="1"/>
        <v>#N/A</v>
      </c>
    </row>
    <row r="68">
      <c r="A68" s="25" t="str">
        <f t="shared" si="2"/>
        <v/>
      </c>
      <c r="B68" s="29"/>
      <c r="C68" s="31"/>
      <c r="D68" s="29"/>
      <c r="E68" s="44">
        <f t="shared" si="3"/>
        <v>0.8</v>
      </c>
      <c r="F68" s="29"/>
      <c r="G68" s="29"/>
      <c r="H68" s="21" t="str">
        <f t="shared" si="1"/>
        <v>#N/A</v>
      </c>
    </row>
    <row r="69">
      <c r="A69" s="25" t="str">
        <f t="shared" si="2"/>
        <v/>
      </c>
      <c r="B69" s="29"/>
      <c r="C69" s="31"/>
      <c r="D69" s="29"/>
      <c r="E69" s="44">
        <f t="shared" si="3"/>
        <v>0.8</v>
      </c>
      <c r="F69" s="29"/>
      <c r="G69" s="29"/>
      <c r="H69" s="21" t="str">
        <f t="shared" si="1"/>
        <v>#N/A</v>
      </c>
    </row>
    <row r="70">
      <c r="A70" s="25" t="str">
        <f t="shared" si="2"/>
        <v/>
      </c>
      <c r="B70" s="29"/>
      <c r="C70" s="31"/>
      <c r="D70" s="29"/>
      <c r="E70" s="44">
        <f t="shared" si="3"/>
        <v>0.8</v>
      </c>
      <c r="F70" s="29"/>
      <c r="G70" s="29"/>
      <c r="H70" s="21" t="str">
        <f t="shared" si="1"/>
        <v>#N/A</v>
      </c>
    </row>
    <row r="71">
      <c r="A71" s="25" t="str">
        <f t="shared" si="2"/>
        <v/>
      </c>
      <c r="B71" s="29"/>
      <c r="C71" s="31"/>
      <c r="D71" s="29"/>
      <c r="E71" s="44">
        <f t="shared" si="3"/>
        <v>0.8</v>
      </c>
      <c r="F71" s="29"/>
      <c r="G71" s="29"/>
      <c r="H71" s="21" t="str">
        <f t="shared" si="1"/>
        <v>#N/A</v>
      </c>
      <c r="I71" s="1" t="s">
        <v>73</v>
      </c>
      <c r="J71" t="str">
        <f>AVERAGEif(H67:H71,"&lt;&gt;#N/A")</f>
        <v>#DIV/0!</v>
      </c>
    </row>
    <row r="72">
      <c r="A72" s="25" t="str">
        <f t="shared" si="2"/>
        <v/>
      </c>
      <c r="B72" s="29"/>
      <c r="C72" s="31"/>
      <c r="D72" s="29"/>
      <c r="E72" s="44">
        <f t="shared" si="3"/>
        <v>0.8</v>
      </c>
      <c r="F72" s="29"/>
      <c r="G72" s="29"/>
      <c r="H72" s="21" t="str">
        <f t="shared" si="1"/>
        <v>#N/A</v>
      </c>
    </row>
    <row r="73">
      <c r="A73" s="25" t="str">
        <f t="shared" si="2"/>
        <v/>
      </c>
      <c r="B73" s="29"/>
      <c r="C73" s="31"/>
      <c r="D73" s="29"/>
      <c r="E73" s="44">
        <f t="shared" si="3"/>
        <v>0.8</v>
      </c>
      <c r="F73" s="29"/>
      <c r="G73" s="29"/>
      <c r="H73" s="21" t="str">
        <f t="shared" si="1"/>
        <v>#N/A</v>
      </c>
    </row>
    <row r="74">
      <c r="A74" s="25" t="str">
        <f t="shared" si="2"/>
        <v/>
      </c>
      <c r="B74" s="29"/>
      <c r="C74" s="31"/>
      <c r="D74" s="29"/>
      <c r="E74" s="44">
        <f t="shared" si="3"/>
        <v>0.8</v>
      </c>
      <c r="F74" s="29"/>
      <c r="G74" s="29"/>
      <c r="H74" s="21" t="str">
        <f t="shared" si="1"/>
        <v>#N/A</v>
      </c>
    </row>
    <row r="75">
      <c r="A75" s="25" t="str">
        <f t="shared" si="2"/>
        <v/>
      </c>
      <c r="B75" s="29"/>
      <c r="C75" s="31"/>
      <c r="D75" s="29"/>
      <c r="E75" s="44">
        <f t="shared" si="3"/>
        <v>0.8</v>
      </c>
      <c r="F75" s="29"/>
      <c r="G75" s="29"/>
      <c r="H75" s="21" t="str">
        <f t="shared" si="1"/>
        <v>#N/A</v>
      </c>
    </row>
    <row r="76">
      <c r="A76" s="25" t="str">
        <f t="shared" si="2"/>
        <v/>
      </c>
      <c r="B76" s="29"/>
      <c r="C76" s="31"/>
      <c r="D76" s="29"/>
      <c r="E76" s="44">
        <f t="shared" si="3"/>
        <v>0.8</v>
      </c>
      <c r="F76" s="29"/>
      <c r="G76" s="29"/>
      <c r="H76" s="21" t="str">
        <f t="shared" si="1"/>
        <v>#N/A</v>
      </c>
      <c r="I76" s="1" t="s">
        <v>73</v>
      </c>
      <c r="J76" t="str">
        <f>AVERAGEif(H72:H76,"&lt;&gt;#N/A")</f>
        <v>#DIV/0!</v>
      </c>
    </row>
    <row r="77">
      <c r="A77" s="25" t="str">
        <f t="shared" si="2"/>
        <v/>
      </c>
      <c r="B77" s="29"/>
      <c r="C77" s="31"/>
      <c r="D77" s="29"/>
      <c r="E77" s="44">
        <f t="shared" si="3"/>
        <v>0.8</v>
      </c>
      <c r="F77" s="29"/>
      <c r="G77" s="29"/>
      <c r="H77" s="21" t="str">
        <f t="shared" si="1"/>
        <v>#N/A</v>
      </c>
    </row>
    <row r="78">
      <c r="A78" s="25" t="str">
        <f t="shared" si="2"/>
        <v/>
      </c>
      <c r="B78" s="29"/>
      <c r="C78" s="31"/>
      <c r="D78" s="29"/>
      <c r="E78" s="44">
        <f t="shared" si="3"/>
        <v>0.8</v>
      </c>
      <c r="F78" s="29"/>
      <c r="G78" s="29"/>
      <c r="H78" s="21" t="str">
        <f t="shared" si="1"/>
        <v>#N/A</v>
      </c>
    </row>
    <row r="79">
      <c r="A79" s="25" t="str">
        <f t="shared" si="2"/>
        <v/>
      </c>
      <c r="B79" s="29"/>
      <c r="C79" s="31"/>
      <c r="D79" s="29"/>
      <c r="E79" s="44">
        <f t="shared" si="3"/>
        <v>0.8</v>
      </c>
      <c r="F79" s="29"/>
      <c r="G79" s="29"/>
      <c r="H79" s="21" t="str">
        <f t="shared" si="1"/>
        <v>#N/A</v>
      </c>
    </row>
    <row r="80">
      <c r="A80" s="25" t="str">
        <f t="shared" si="2"/>
        <v/>
      </c>
      <c r="B80" s="29"/>
      <c r="C80" s="31"/>
      <c r="D80" s="29"/>
      <c r="E80" s="44">
        <f t="shared" si="3"/>
        <v>0.8</v>
      </c>
      <c r="F80" s="29"/>
      <c r="G80" s="29"/>
      <c r="H80" s="21" t="str">
        <f t="shared" si="1"/>
        <v>#N/A</v>
      </c>
    </row>
    <row r="81">
      <c r="A81" s="25" t="str">
        <f t="shared" si="2"/>
        <v/>
      </c>
      <c r="B81" s="29"/>
      <c r="C81" s="31"/>
      <c r="D81" s="29"/>
      <c r="E81" s="44">
        <f t="shared" si="3"/>
        <v>0.8</v>
      </c>
      <c r="F81" s="29"/>
      <c r="G81" s="29"/>
      <c r="H81" s="21" t="str">
        <f t="shared" si="1"/>
        <v>#N/A</v>
      </c>
      <c r="I81" s="1" t="s">
        <v>73</v>
      </c>
      <c r="J81" t="str">
        <f>AVERAGEif(H77:H81,"&lt;&gt;#N/A")</f>
        <v>#DIV/0!</v>
      </c>
    </row>
    <row r="82">
      <c r="A82" s="25" t="str">
        <f t="shared" si="2"/>
        <v/>
      </c>
      <c r="B82" s="29"/>
      <c r="C82" s="31"/>
      <c r="D82" s="29"/>
      <c r="E82" s="44">
        <f t="shared" si="3"/>
        <v>0.8</v>
      </c>
      <c r="F82" s="29"/>
      <c r="G82" s="29"/>
      <c r="H82" s="21" t="str">
        <f t="shared" si="1"/>
        <v>#N/A</v>
      </c>
    </row>
    <row r="83">
      <c r="A83" s="25" t="str">
        <f t="shared" si="2"/>
        <v/>
      </c>
      <c r="B83" s="29"/>
      <c r="C83" s="31"/>
      <c r="D83" s="29"/>
      <c r="E83" s="44">
        <f t="shared" si="3"/>
        <v>0.8</v>
      </c>
      <c r="F83" s="29"/>
      <c r="G83" s="29"/>
      <c r="H83" s="21" t="str">
        <f t="shared" si="1"/>
        <v>#N/A</v>
      </c>
    </row>
    <row r="84">
      <c r="A84" s="25" t="str">
        <f t="shared" si="2"/>
        <v/>
      </c>
      <c r="B84" s="29"/>
      <c r="C84" s="31"/>
      <c r="D84" s="29"/>
      <c r="E84" s="44">
        <f t="shared" si="3"/>
        <v>0.8</v>
      </c>
      <c r="F84" s="29"/>
      <c r="G84" s="29"/>
      <c r="H84" s="21" t="str">
        <f t="shared" si="1"/>
        <v>#N/A</v>
      </c>
    </row>
    <row r="85">
      <c r="A85" s="25" t="str">
        <f t="shared" si="2"/>
        <v/>
      </c>
      <c r="B85" s="29"/>
      <c r="C85" s="31"/>
      <c r="D85" s="29"/>
      <c r="E85" s="44">
        <f t="shared" si="3"/>
        <v>0.8</v>
      </c>
      <c r="F85" s="29"/>
      <c r="G85" s="29"/>
      <c r="H85" s="21" t="str">
        <f t="shared" si="1"/>
        <v>#N/A</v>
      </c>
    </row>
    <row r="86">
      <c r="A86" s="25" t="str">
        <f t="shared" si="2"/>
        <v/>
      </c>
      <c r="B86" s="29"/>
      <c r="C86" s="31"/>
      <c r="D86" s="29"/>
      <c r="E86" s="44">
        <f t="shared" si="3"/>
        <v>0.8</v>
      </c>
      <c r="F86" s="29"/>
      <c r="G86" s="29"/>
      <c r="H86" s="21" t="str">
        <f t="shared" si="1"/>
        <v>#N/A</v>
      </c>
      <c r="I86" s="1" t="s">
        <v>73</v>
      </c>
      <c r="J86" t="str">
        <f>AVERAGEif(H82:H86,"&lt;&gt;#N/A")</f>
        <v>#DIV/0!</v>
      </c>
    </row>
    <row r="87">
      <c r="A87" s="25" t="str">
        <f t="shared" si="2"/>
        <v/>
      </c>
      <c r="B87" s="29"/>
      <c r="C87" s="31"/>
      <c r="D87" s="29"/>
      <c r="E87" s="44">
        <f t="shared" si="3"/>
        <v>0.8</v>
      </c>
      <c r="F87" s="29"/>
      <c r="G87" s="29"/>
      <c r="H87" s="21" t="str">
        <f t="shared" si="1"/>
        <v>#N/A</v>
      </c>
    </row>
    <row r="88">
      <c r="A88" s="25" t="str">
        <f t="shared" si="2"/>
        <v/>
      </c>
      <c r="B88" s="29"/>
      <c r="C88" s="31"/>
      <c r="D88" s="29"/>
      <c r="E88" s="44">
        <f t="shared" si="3"/>
        <v>0.8</v>
      </c>
      <c r="F88" s="29"/>
      <c r="G88" s="29"/>
      <c r="H88" s="21" t="str">
        <f t="shared" si="1"/>
        <v>#N/A</v>
      </c>
    </row>
    <row r="89">
      <c r="A89" s="25" t="str">
        <f t="shared" si="2"/>
        <v/>
      </c>
      <c r="B89" s="29"/>
      <c r="C89" s="31"/>
      <c r="D89" s="29"/>
      <c r="E89" s="44">
        <f t="shared" si="3"/>
        <v>0.8</v>
      </c>
      <c r="F89" s="29"/>
      <c r="G89" s="29"/>
      <c r="H89" s="21" t="str">
        <f t="shared" si="1"/>
        <v>#N/A</v>
      </c>
    </row>
    <row r="90">
      <c r="A90" s="25" t="str">
        <f t="shared" si="2"/>
        <v/>
      </c>
      <c r="B90" s="29"/>
      <c r="C90" s="31"/>
      <c r="D90" s="29"/>
      <c r="E90" s="44">
        <f t="shared" si="3"/>
        <v>0.8</v>
      </c>
      <c r="F90" s="29"/>
      <c r="G90" s="29"/>
      <c r="H90" s="21" t="str">
        <f t="shared" si="1"/>
        <v>#N/A</v>
      </c>
    </row>
    <row r="91">
      <c r="A91" s="25" t="str">
        <f t="shared" si="2"/>
        <v/>
      </c>
      <c r="B91" s="29"/>
      <c r="C91" s="31"/>
      <c r="D91" s="29"/>
      <c r="E91" s="44">
        <f t="shared" si="3"/>
        <v>0.8</v>
      </c>
      <c r="F91" s="29"/>
      <c r="G91" s="29"/>
      <c r="H91" s="21" t="str">
        <f t="shared" si="1"/>
        <v>#N/A</v>
      </c>
      <c r="I91" s="1" t="s">
        <v>73</v>
      </c>
      <c r="J91" t="str">
        <f>AVERAGEif(H87:H91,"&lt;&gt;#N/A")</f>
        <v>#DIV/0!</v>
      </c>
    </row>
    <row r="92">
      <c r="A92" s="25" t="str">
        <f t="shared" si="2"/>
        <v/>
      </c>
      <c r="B92" s="29"/>
      <c r="C92" s="31"/>
      <c r="D92" s="29"/>
      <c r="E92" s="44">
        <f t="shared" si="3"/>
        <v>0.8</v>
      </c>
      <c r="F92" s="29"/>
      <c r="G92" s="29"/>
      <c r="H92" s="21" t="str">
        <f t="shared" si="1"/>
        <v>#N/A</v>
      </c>
    </row>
    <row r="93">
      <c r="A93" s="25" t="str">
        <f t="shared" si="2"/>
        <v/>
      </c>
      <c r="B93" s="29"/>
      <c r="C93" s="31"/>
      <c r="D93" s="29"/>
      <c r="E93" s="44">
        <f t="shared" si="3"/>
        <v>0.8</v>
      </c>
      <c r="F93" s="29"/>
      <c r="G93" s="29"/>
      <c r="H93" s="21" t="str">
        <f t="shared" si="1"/>
        <v>#N/A</v>
      </c>
    </row>
    <row r="94">
      <c r="A94" s="25" t="str">
        <f t="shared" si="2"/>
        <v/>
      </c>
      <c r="B94" s="29"/>
      <c r="C94" s="31"/>
      <c r="D94" s="29"/>
      <c r="E94" s="44">
        <f t="shared" si="3"/>
        <v>0.8</v>
      </c>
      <c r="F94" s="29"/>
      <c r="G94" s="29"/>
      <c r="H94" s="21" t="str">
        <f t="shared" si="1"/>
        <v>#N/A</v>
      </c>
    </row>
    <row r="95">
      <c r="A95" s="25" t="str">
        <f t="shared" si="2"/>
        <v/>
      </c>
      <c r="B95" s="29"/>
      <c r="C95" s="31"/>
      <c r="D95" s="29"/>
      <c r="E95" s="44">
        <f t="shared" si="3"/>
        <v>0.8</v>
      </c>
      <c r="F95" s="29"/>
      <c r="G95" s="29"/>
      <c r="H95" s="21" t="str">
        <f t="shared" si="1"/>
        <v>#N/A</v>
      </c>
    </row>
    <row r="96">
      <c r="A96" s="25" t="str">
        <f t="shared" si="2"/>
        <v/>
      </c>
      <c r="B96" s="29"/>
      <c r="C96" s="31"/>
      <c r="D96" s="29"/>
      <c r="E96" s="44">
        <f t="shared" si="3"/>
        <v>0.8</v>
      </c>
      <c r="F96" s="29"/>
      <c r="G96" s="29"/>
      <c r="H96" s="21" t="str">
        <f t="shared" si="1"/>
        <v>#N/A</v>
      </c>
      <c r="I96" s="1" t="s">
        <v>73</v>
      </c>
      <c r="J96" t="str">
        <f>AVERAGEif(H92:H96,"&lt;&gt;#N/A")</f>
        <v>#DIV/0!</v>
      </c>
    </row>
    <row r="97">
      <c r="A97" s="25" t="str">
        <f t="shared" si="2"/>
        <v/>
      </c>
      <c r="B97" s="29"/>
      <c r="C97" s="31"/>
      <c r="D97" s="29"/>
      <c r="E97" s="44">
        <f t="shared" si="3"/>
        <v>0.8</v>
      </c>
      <c r="F97" s="29"/>
      <c r="G97" s="29"/>
      <c r="H97" s="21" t="str">
        <f t="shared" si="1"/>
        <v>#N/A</v>
      </c>
    </row>
    <row r="98">
      <c r="A98" s="25" t="str">
        <f t="shared" si="2"/>
        <v/>
      </c>
      <c r="B98" s="29"/>
      <c r="C98" s="31"/>
      <c r="D98" s="29"/>
      <c r="E98" s="44">
        <f t="shared" si="3"/>
        <v>0.8</v>
      </c>
      <c r="F98" s="29"/>
      <c r="G98" s="29"/>
      <c r="H98" s="21" t="str">
        <f t="shared" si="1"/>
        <v>#N/A</v>
      </c>
    </row>
    <row r="99">
      <c r="A99" s="25" t="str">
        <f t="shared" si="2"/>
        <v/>
      </c>
      <c r="B99" s="29"/>
      <c r="C99" s="31"/>
      <c r="D99" s="29"/>
      <c r="E99" s="44">
        <f t="shared" si="3"/>
        <v>0.8</v>
      </c>
      <c r="F99" s="29"/>
      <c r="G99" s="29"/>
      <c r="H99" s="21" t="str">
        <f t="shared" si="1"/>
        <v>#N/A</v>
      </c>
    </row>
    <row r="100">
      <c r="A100" s="25" t="str">
        <f t="shared" si="2"/>
        <v/>
      </c>
      <c r="B100" s="29"/>
      <c r="C100" s="31"/>
      <c r="D100" s="29"/>
      <c r="E100" s="44">
        <f t="shared" si="3"/>
        <v>0.8</v>
      </c>
      <c r="F100" s="29"/>
      <c r="G100" s="29"/>
      <c r="H100" s="21" t="str">
        <f t="shared" si="1"/>
        <v>#N/A</v>
      </c>
    </row>
    <row r="101">
      <c r="A101" s="25" t="str">
        <f t="shared" si="2"/>
        <v/>
      </c>
      <c r="B101" s="29"/>
      <c r="C101" s="31"/>
      <c r="D101" s="29"/>
      <c r="E101" s="44">
        <f t="shared" si="3"/>
        <v>0.8</v>
      </c>
      <c r="F101" s="29"/>
      <c r="G101" s="29"/>
      <c r="H101" s="21" t="str">
        <f t="shared" si="1"/>
        <v>#N/A</v>
      </c>
      <c r="I101" s="1" t="s">
        <v>73</v>
      </c>
      <c r="J101" t="str">
        <f>AVERAGEif(H97:H101,"&lt;&gt;#N/A")</f>
        <v>#DIV/0!</v>
      </c>
    </row>
    <row r="102">
      <c r="A102" s="25" t="str">
        <f t="shared" si="2"/>
        <v/>
      </c>
      <c r="B102" s="29"/>
      <c r="C102" s="31"/>
      <c r="D102" s="29"/>
      <c r="E102" s="44">
        <f t="shared" si="3"/>
        <v>0.8</v>
      </c>
      <c r="F102" s="29"/>
      <c r="G102" s="29"/>
      <c r="H102" s="21" t="str">
        <f t="shared" si="1"/>
        <v>#N/A</v>
      </c>
    </row>
    <row r="103">
      <c r="A103" s="25" t="str">
        <f t="shared" si="2"/>
        <v/>
      </c>
      <c r="B103" s="29"/>
      <c r="C103" s="31"/>
      <c r="D103" s="29"/>
      <c r="E103" s="44">
        <f t="shared" si="3"/>
        <v>0.8</v>
      </c>
      <c r="F103" s="29"/>
      <c r="G103" s="29"/>
      <c r="H103" s="21" t="str">
        <f t="shared" si="1"/>
        <v>#N/A</v>
      </c>
    </row>
    <row r="104">
      <c r="A104" s="25" t="str">
        <f t="shared" si="2"/>
        <v/>
      </c>
      <c r="B104" s="29"/>
      <c r="C104" s="31"/>
      <c r="D104" s="29"/>
      <c r="E104" s="44">
        <f t="shared" si="3"/>
        <v>0.8</v>
      </c>
      <c r="F104" s="29"/>
      <c r="G104" s="29"/>
      <c r="H104" s="21" t="str">
        <f t="shared" si="1"/>
        <v>#N/A</v>
      </c>
    </row>
    <row r="105">
      <c r="A105" s="25" t="str">
        <f t="shared" si="2"/>
        <v/>
      </c>
      <c r="B105" s="29"/>
      <c r="C105" s="31"/>
      <c r="D105" s="29"/>
      <c r="E105" s="44">
        <f t="shared" si="3"/>
        <v>0.8</v>
      </c>
      <c r="F105" s="29"/>
      <c r="G105" s="29"/>
      <c r="H105" s="21" t="str">
        <f t="shared" si="1"/>
        <v>#N/A</v>
      </c>
    </row>
    <row r="106">
      <c r="A106" s="25" t="str">
        <f t="shared" si="2"/>
        <v/>
      </c>
      <c r="B106" s="29"/>
      <c r="C106" s="31"/>
      <c r="D106" s="29"/>
      <c r="E106" s="44">
        <f t="shared" si="3"/>
        <v>0.8</v>
      </c>
      <c r="F106" s="29"/>
      <c r="G106" s="29"/>
      <c r="H106" s="21" t="str">
        <f t="shared" si="1"/>
        <v>#N/A</v>
      </c>
      <c r="I106" s="1" t="s">
        <v>73</v>
      </c>
      <c r="J106" t="str">
        <f>AVERAGEif(H102:H106,"&lt;&gt;#N/A")</f>
        <v>#DIV/0!</v>
      </c>
    </row>
    <row r="107">
      <c r="A107" s="25" t="str">
        <f t="shared" si="2"/>
        <v/>
      </c>
      <c r="B107" s="29"/>
      <c r="C107" s="31"/>
      <c r="D107" s="29"/>
      <c r="E107" s="44">
        <f t="shared" si="3"/>
        <v>0.8</v>
      </c>
      <c r="F107" s="29"/>
      <c r="G107" s="29"/>
      <c r="H107" s="21" t="str">
        <f t="shared" si="1"/>
        <v>#N/A</v>
      </c>
    </row>
    <row r="108">
      <c r="A108" s="25" t="str">
        <f t="shared" si="2"/>
        <v/>
      </c>
      <c r="B108" s="29"/>
      <c r="C108" s="31"/>
      <c r="D108" s="29"/>
      <c r="E108" s="44">
        <f t="shared" si="3"/>
        <v>0.8</v>
      </c>
      <c r="F108" s="29"/>
      <c r="G108" s="29"/>
      <c r="H108" s="21" t="str">
        <f t="shared" si="1"/>
        <v>#N/A</v>
      </c>
    </row>
    <row r="109">
      <c r="A109" s="25" t="str">
        <f t="shared" si="2"/>
        <v/>
      </c>
      <c r="B109" s="29"/>
      <c r="C109" s="31"/>
      <c r="D109" s="29"/>
      <c r="E109" s="44">
        <f t="shared" si="3"/>
        <v>0.8</v>
      </c>
      <c r="F109" s="29"/>
      <c r="G109" s="29"/>
      <c r="H109" s="21" t="str">
        <f t="shared" si="1"/>
        <v>#N/A</v>
      </c>
    </row>
    <row r="110">
      <c r="A110" s="25" t="str">
        <f t="shared" si="2"/>
        <v/>
      </c>
      <c r="B110" s="29"/>
      <c r="C110" s="31"/>
      <c r="D110" s="29"/>
      <c r="E110" s="44">
        <f t="shared" si="3"/>
        <v>0.8</v>
      </c>
      <c r="F110" s="29"/>
      <c r="G110" s="29"/>
      <c r="H110" s="21" t="str">
        <f t="shared" si="1"/>
        <v>#N/A</v>
      </c>
    </row>
    <row r="111">
      <c r="A111" s="25" t="str">
        <f t="shared" si="2"/>
        <v/>
      </c>
      <c r="B111" s="29"/>
      <c r="C111" s="31"/>
      <c r="D111" s="29"/>
      <c r="E111" s="44">
        <f t="shared" si="3"/>
        <v>0.8</v>
      </c>
      <c r="F111" s="29"/>
      <c r="G111" s="29"/>
      <c r="H111" s="21" t="str">
        <f t="shared" si="1"/>
        <v>#N/A</v>
      </c>
      <c r="I111" s="1" t="s">
        <v>73</v>
      </c>
      <c r="J111" t="str">
        <f>AVERAGEif(H107:H111,"&lt;&gt;#N/A")</f>
        <v>#DIV/0!</v>
      </c>
    </row>
    <row r="112">
      <c r="A112" s="25" t="str">
        <f t="shared" si="2"/>
        <v/>
      </c>
      <c r="B112" s="29"/>
      <c r="C112" s="31"/>
      <c r="D112" s="29"/>
      <c r="E112" s="44">
        <f t="shared" si="3"/>
        <v>0.8</v>
      </c>
      <c r="F112" s="29"/>
      <c r="G112" s="29"/>
      <c r="H112" s="21" t="str">
        <f t="shared" si="1"/>
        <v>#N/A</v>
      </c>
    </row>
    <row r="113">
      <c r="A113" s="25" t="str">
        <f t="shared" si="2"/>
        <v/>
      </c>
      <c r="B113" s="29"/>
      <c r="C113" s="31"/>
      <c r="D113" s="29"/>
      <c r="E113" s="44">
        <f t="shared" si="3"/>
        <v>0.8</v>
      </c>
      <c r="F113" s="29"/>
      <c r="G113" s="29"/>
      <c r="H113" s="21" t="str">
        <f t="shared" si="1"/>
        <v>#N/A</v>
      </c>
    </row>
    <row r="114">
      <c r="A114" s="25" t="str">
        <f t="shared" si="2"/>
        <v/>
      </c>
      <c r="B114" s="29"/>
      <c r="C114" s="31"/>
      <c r="D114" s="29"/>
      <c r="E114" s="44">
        <f t="shared" si="3"/>
        <v>0.8</v>
      </c>
      <c r="F114" s="29"/>
      <c r="G114" s="29"/>
      <c r="H114" s="21" t="str">
        <f t="shared" si="1"/>
        <v>#N/A</v>
      </c>
    </row>
    <row r="115">
      <c r="A115" s="25" t="str">
        <f t="shared" si="2"/>
        <v/>
      </c>
      <c r="B115" s="29"/>
      <c r="C115" s="31"/>
      <c r="D115" s="29"/>
      <c r="E115" s="44">
        <f t="shared" si="3"/>
        <v>0.8</v>
      </c>
      <c r="F115" s="29"/>
      <c r="G115" s="29"/>
      <c r="H115" s="21" t="str">
        <f t="shared" si="1"/>
        <v>#N/A</v>
      </c>
    </row>
    <row r="116">
      <c r="A116" s="25" t="str">
        <f t="shared" si="2"/>
        <v/>
      </c>
      <c r="B116" s="29"/>
      <c r="C116" s="31"/>
      <c r="D116" s="29"/>
      <c r="E116" s="44">
        <f t="shared" si="3"/>
        <v>0.8</v>
      </c>
      <c r="F116" s="29"/>
      <c r="G116" s="29"/>
      <c r="H116" s="21" t="str">
        <f t="shared" si="1"/>
        <v>#N/A</v>
      </c>
      <c r="I116" s="1" t="s">
        <v>73</v>
      </c>
      <c r="J116" t="str">
        <f>AVERAGEif(H112:H116,"&lt;&gt;#N/A")</f>
        <v>#DIV/0!</v>
      </c>
    </row>
    <row r="117">
      <c r="A117" s="25" t="str">
        <f t="shared" si="2"/>
        <v/>
      </c>
      <c r="B117" s="29"/>
      <c r="C117" s="31"/>
      <c r="D117" s="29"/>
      <c r="E117" s="44">
        <f t="shared" si="3"/>
        <v>0.8</v>
      </c>
      <c r="F117" s="29"/>
      <c r="G117" s="29"/>
      <c r="H117" s="21" t="str">
        <f t="shared" si="1"/>
        <v>#N/A</v>
      </c>
    </row>
    <row r="118">
      <c r="A118" s="25" t="str">
        <f t="shared" si="2"/>
        <v/>
      </c>
      <c r="B118" s="29"/>
      <c r="C118" s="31"/>
      <c r="D118" s="29"/>
      <c r="E118" s="44">
        <f t="shared" si="3"/>
        <v>0.8</v>
      </c>
      <c r="F118" s="29"/>
      <c r="G118" s="29"/>
      <c r="H118" s="21" t="str">
        <f t="shared" si="1"/>
        <v>#N/A</v>
      </c>
    </row>
    <row r="119">
      <c r="A119" s="25" t="str">
        <f t="shared" si="2"/>
        <v/>
      </c>
      <c r="B119" s="29"/>
      <c r="C119" s="31"/>
      <c r="D119" s="29"/>
      <c r="E119" s="44">
        <f t="shared" si="3"/>
        <v>0.8</v>
      </c>
      <c r="F119" s="29"/>
      <c r="G119" s="29"/>
      <c r="H119" s="21" t="str">
        <f t="shared" si="1"/>
        <v>#N/A</v>
      </c>
    </row>
    <row r="120">
      <c r="A120" s="25" t="str">
        <f t="shared" si="2"/>
        <v/>
      </c>
      <c r="B120" s="29"/>
      <c r="C120" s="31"/>
      <c r="D120" s="29"/>
      <c r="E120" s="44">
        <f t="shared" si="3"/>
        <v>0.8</v>
      </c>
      <c r="F120" s="29"/>
      <c r="G120" s="29"/>
      <c r="H120" s="21" t="str">
        <f t="shared" si="1"/>
        <v>#N/A</v>
      </c>
    </row>
    <row r="121">
      <c r="A121" s="25" t="str">
        <f t="shared" si="2"/>
        <v/>
      </c>
      <c r="B121" s="29"/>
      <c r="C121" s="31"/>
      <c r="D121" s="29"/>
      <c r="E121" s="44">
        <f t="shared" si="3"/>
        <v>0.8</v>
      </c>
      <c r="F121" s="29"/>
      <c r="G121" s="29"/>
      <c r="H121" s="21" t="str">
        <f t="shared" si="1"/>
        <v>#N/A</v>
      </c>
      <c r="I121" s="1" t="s">
        <v>73</v>
      </c>
      <c r="J121" t="str">
        <f>AVERAGEif(H117:H121,"&lt;&gt;#N/A")</f>
        <v>#DIV/0!</v>
      </c>
    </row>
    <row r="122">
      <c r="A122" s="25" t="str">
        <f t="shared" si="2"/>
        <v/>
      </c>
      <c r="B122" s="29"/>
      <c r="C122" s="31"/>
      <c r="D122" s="29"/>
      <c r="E122" s="44">
        <f t="shared" si="3"/>
        <v>0.8</v>
      </c>
      <c r="F122" s="29"/>
      <c r="G122" s="29"/>
      <c r="H122" s="21" t="str">
        <f t="shared" si="1"/>
        <v>#N/A</v>
      </c>
    </row>
    <row r="123">
      <c r="A123" s="25" t="str">
        <f t="shared" si="2"/>
        <v/>
      </c>
      <c r="B123" s="29"/>
      <c r="C123" s="31"/>
      <c r="D123" s="29"/>
      <c r="E123" s="44">
        <f t="shared" si="3"/>
        <v>0.8</v>
      </c>
      <c r="F123" s="29"/>
      <c r="G123" s="29"/>
      <c r="H123" s="21" t="str">
        <f t="shared" si="1"/>
        <v>#N/A</v>
      </c>
    </row>
    <row r="124">
      <c r="A124" s="25" t="str">
        <f t="shared" si="2"/>
        <v/>
      </c>
      <c r="B124" s="29"/>
      <c r="C124" s="31"/>
      <c r="D124" s="29"/>
      <c r="E124" s="44">
        <f t="shared" si="3"/>
        <v>0.8</v>
      </c>
      <c r="F124" s="29"/>
      <c r="G124" s="29"/>
      <c r="H124" s="21" t="str">
        <f t="shared" si="1"/>
        <v>#N/A</v>
      </c>
    </row>
    <row r="125">
      <c r="A125" s="25" t="str">
        <f t="shared" si="2"/>
        <v/>
      </c>
      <c r="B125" s="29"/>
      <c r="C125" s="31"/>
      <c r="D125" s="29"/>
      <c r="E125" s="44">
        <f t="shared" si="3"/>
        <v>0.8</v>
      </c>
      <c r="F125" s="29"/>
      <c r="G125" s="29"/>
      <c r="H125" s="21" t="str">
        <f t="shared" si="1"/>
        <v>#N/A</v>
      </c>
    </row>
    <row r="126">
      <c r="A126" s="25" t="str">
        <f t="shared" si="2"/>
        <v/>
      </c>
      <c r="B126" s="29"/>
      <c r="C126" s="31"/>
      <c r="D126" s="29"/>
      <c r="E126" s="44">
        <f t="shared" si="3"/>
        <v>0.8</v>
      </c>
      <c r="F126" s="29"/>
      <c r="G126" s="29"/>
      <c r="H126" s="21" t="str">
        <f t="shared" si="1"/>
        <v>#N/A</v>
      </c>
      <c r="I126" s="1" t="s">
        <v>73</v>
      </c>
      <c r="J126" t="str">
        <f>AVERAGEif(H122:H126,"&lt;&gt;#N/A")</f>
        <v>#DIV/0!</v>
      </c>
    </row>
    <row r="127">
      <c r="A127" s="25" t="str">
        <f t="shared" si="2"/>
        <v/>
      </c>
      <c r="B127" s="29"/>
      <c r="C127" s="31"/>
      <c r="D127" s="29"/>
      <c r="E127" s="44">
        <f t="shared" si="3"/>
        <v>0.8</v>
      </c>
      <c r="F127" s="29"/>
      <c r="G127" s="29"/>
      <c r="H127" s="21" t="str">
        <f t="shared" si="1"/>
        <v>#N/A</v>
      </c>
    </row>
    <row r="128">
      <c r="A128" s="25" t="str">
        <f t="shared" si="2"/>
        <v/>
      </c>
      <c r="B128" s="29"/>
      <c r="C128" s="31"/>
      <c r="D128" s="29"/>
      <c r="E128" s="44">
        <f t="shared" si="3"/>
        <v>0.8</v>
      </c>
      <c r="F128" s="29"/>
      <c r="G128" s="29"/>
      <c r="H128" s="21" t="str">
        <f t="shared" si="1"/>
        <v>#N/A</v>
      </c>
    </row>
    <row r="129">
      <c r="A129" s="25" t="str">
        <f t="shared" si="2"/>
        <v/>
      </c>
      <c r="B129" s="29"/>
      <c r="C129" s="31"/>
      <c r="D129" s="29"/>
      <c r="E129" s="44">
        <f t="shared" si="3"/>
        <v>0.8</v>
      </c>
      <c r="F129" s="29"/>
      <c r="G129" s="29"/>
      <c r="H129" s="21" t="str">
        <f t="shared" si="1"/>
        <v>#N/A</v>
      </c>
    </row>
    <row r="130">
      <c r="A130" s="25" t="str">
        <f t="shared" si="2"/>
        <v/>
      </c>
      <c r="B130" s="29"/>
      <c r="C130" s="31"/>
      <c r="D130" s="29"/>
      <c r="E130" s="44">
        <f t="shared" si="3"/>
        <v>0.8</v>
      </c>
      <c r="F130" s="29"/>
      <c r="G130" s="29"/>
      <c r="H130" s="21" t="str">
        <f t="shared" si="1"/>
        <v>#N/A</v>
      </c>
    </row>
    <row r="131">
      <c r="A131" s="25" t="str">
        <f t="shared" si="2"/>
        <v/>
      </c>
      <c r="B131" s="29"/>
      <c r="C131" s="31"/>
      <c r="D131" s="29"/>
      <c r="E131" s="44">
        <f t="shared" si="3"/>
        <v>0.8</v>
      </c>
      <c r="F131" s="29"/>
      <c r="G131" s="29"/>
      <c r="H131" s="21" t="str">
        <f t="shared" si="1"/>
        <v>#N/A</v>
      </c>
      <c r="I131" s="1" t="s">
        <v>73</v>
      </c>
      <c r="J131" t="str">
        <f>AVERAGEif(H127:H131,"&lt;&gt;#N/A")</f>
        <v>#DIV/0!</v>
      </c>
    </row>
    <row r="132">
      <c r="A132" s="25" t="str">
        <f t="shared" si="2"/>
        <v/>
      </c>
      <c r="B132" s="29"/>
      <c r="C132" s="31"/>
      <c r="D132" s="29"/>
      <c r="E132" s="44">
        <f t="shared" si="3"/>
        <v>0.8</v>
      </c>
      <c r="F132" s="29"/>
      <c r="G132" s="29"/>
      <c r="H132" s="21" t="str">
        <f t="shared" si="1"/>
        <v>#N/A</v>
      </c>
    </row>
    <row r="133">
      <c r="A133" s="25" t="str">
        <f t="shared" si="2"/>
        <v/>
      </c>
      <c r="B133" s="29"/>
      <c r="C133" s="31"/>
      <c r="D133" s="29"/>
      <c r="E133" s="44">
        <f t="shared" si="3"/>
        <v>0.8</v>
      </c>
      <c r="F133" s="29"/>
      <c r="G133" s="29"/>
      <c r="H133" s="21" t="str">
        <f t="shared" si="1"/>
        <v>#N/A</v>
      </c>
    </row>
    <row r="134">
      <c r="A134" s="25" t="str">
        <f t="shared" si="2"/>
        <v/>
      </c>
      <c r="B134" s="29"/>
      <c r="C134" s="31"/>
      <c r="D134" s="29"/>
      <c r="E134" s="44">
        <f t="shared" si="3"/>
        <v>0.8</v>
      </c>
      <c r="F134" s="29"/>
      <c r="G134" s="29"/>
      <c r="H134" s="21" t="str">
        <f t="shared" si="1"/>
        <v>#N/A</v>
      </c>
    </row>
    <row r="135">
      <c r="A135" s="25" t="str">
        <f t="shared" si="2"/>
        <v/>
      </c>
      <c r="B135" s="29"/>
      <c r="C135" s="31"/>
      <c r="D135" s="29"/>
      <c r="E135" s="44">
        <f t="shared" si="3"/>
        <v>0.8</v>
      </c>
      <c r="F135" s="29"/>
      <c r="G135" s="29"/>
      <c r="H135" s="21" t="str">
        <f t="shared" si="1"/>
        <v>#N/A</v>
      </c>
    </row>
    <row r="136">
      <c r="A136" s="25" t="str">
        <f t="shared" si="2"/>
        <v/>
      </c>
      <c r="B136" s="29"/>
      <c r="C136" s="31"/>
      <c r="D136" s="29"/>
      <c r="E136" s="44">
        <f t="shared" si="3"/>
        <v>0.8</v>
      </c>
      <c r="F136" s="29"/>
      <c r="G136" s="29"/>
      <c r="H136" s="21" t="str">
        <f t="shared" si="1"/>
        <v>#N/A</v>
      </c>
      <c r="I136" s="1" t="s">
        <v>73</v>
      </c>
      <c r="J136" t="str">
        <f>AVERAGEif(H132:H136,"&lt;&gt;#N/A")</f>
        <v>#DIV/0!</v>
      </c>
    </row>
    <row r="137">
      <c r="A137" s="25" t="str">
        <f t="shared" si="2"/>
        <v/>
      </c>
      <c r="B137" s="29"/>
      <c r="C137" s="31"/>
      <c r="D137" s="29"/>
      <c r="E137" s="44">
        <f t="shared" si="3"/>
        <v>0.8</v>
      </c>
      <c r="F137" s="29"/>
      <c r="G137" s="29"/>
      <c r="H137" s="21" t="str">
        <f t="shared" si="1"/>
        <v>#N/A</v>
      </c>
    </row>
    <row r="138">
      <c r="A138" s="25" t="str">
        <f t="shared" si="2"/>
        <v/>
      </c>
      <c r="B138" s="29"/>
      <c r="C138" s="31"/>
      <c r="D138" s="29"/>
      <c r="E138" s="44">
        <f t="shared" si="3"/>
        <v>0.8</v>
      </c>
      <c r="F138" s="29"/>
      <c r="G138" s="29"/>
      <c r="H138" s="21" t="str">
        <f t="shared" si="1"/>
        <v>#N/A</v>
      </c>
    </row>
    <row r="139">
      <c r="A139" s="25" t="str">
        <f t="shared" si="2"/>
        <v/>
      </c>
      <c r="B139" s="29"/>
      <c r="C139" s="31"/>
      <c r="D139" s="29"/>
      <c r="E139" s="44">
        <f t="shared" si="3"/>
        <v>0.8</v>
      </c>
      <c r="F139" s="29"/>
      <c r="G139" s="29"/>
      <c r="H139" s="21" t="str">
        <f t="shared" si="1"/>
        <v>#N/A</v>
      </c>
    </row>
    <row r="140">
      <c r="A140" s="25" t="str">
        <f t="shared" si="2"/>
        <v/>
      </c>
      <c r="B140" s="29"/>
      <c r="C140" s="31"/>
      <c r="D140" s="29"/>
      <c r="E140" s="44">
        <f t="shared" si="3"/>
        <v>0.8</v>
      </c>
      <c r="F140" s="29"/>
      <c r="G140" s="29"/>
      <c r="H140" s="21" t="str">
        <f t="shared" si="1"/>
        <v>#N/A</v>
      </c>
    </row>
    <row r="141">
      <c r="A141" s="25" t="str">
        <f t="shared" si="2"/>
        <v/>
      </c>
      <c r="B141" s="29"/>
      <c r="C141" s="31"/>
      <c r="D141" s="29"/>
      <c r="E141" s="44">
        <f t="shared" si="3"/>
        <v>0.8</v>
      </c>
      <c r="F141" s="29"/>
      <c r="G141" s="29"/>
      <c r="H141" s="21" t="str">
        <f t="shared" si="1"/>
        <v>#N/A</v>
      </c>
      <c r="I141" s="1" t="s">
        <v>73</v>
      </c>
      <c r="J141" t="str">
        <f>AVERAGEif(H137:H141,"&lt;&gt;#N/A")</f>
        <v>#DIV/0!</v>
      </c>
    </row>
    <row r="142">
      <c r="A142" s="25" t="str">
        <f t="shared" si="2"/>
        <v/>
      </c>
      <c r="B142" s="29"/>
      <c r="C142" s="31"/>
      <c r="D142" s="29"/>
      <c r="E142" s="44">
        <f t="shared" si="3"/>
        <v>0.8</v>
      </c>
      <c r="F142" s="29"/>
      <c r="G142" s="29"/>
      <c r="H142" s="21" t="str">
        <f t="shared" si="1"/>
        <v>#N/A</v>
      </c>
    </row>
    <row r="143">
      <c r="A143" s="25" t="str">
        <f t="shared" si="2"/>
        <v/>
      </c>
      <c r="B143" s="29"/>
      <c r="C143" s="31"/>
      <c r="D143" s="29"/>
      <c r="E143" s="44">
        <f t="shared" si="3"/>
        <v>0.8</v>
      </c>
      <c r="F143" s="29"/>
      <c r="G143" s="29"/>
      <c r="H143" s="21" t="str">
        <f t="shared" si="1"/>
        <v>#N/A</v>
      </c>
    </row>
    <row r="144">
      <c r="A144" s="25" t="str">
        <f t="shared" si="2"/>
        <v/>
      </c>
      <c r="B144" s="29"/>
      <c r="C144" s="31"/>
      <c r="D144" s="29"/>
      <c r="E144" s="44">
        <f t="shared" si="3"/>
        <v>0.8</v>
      </c>
      <c r="F144" s="29"/>
      <c r="G144" s="29"/>
      <c r="H144" s="21" t="str">
        <f t="shared" si="1"/>
        <v>#N/A</v>
      </c>
    </row>
    <row r="145">
      <c r="A145" s="25" t="str">
        <f t="shared" si="2"/>
        <v/>
      </c>
      <c r="B145" s="29"/>
      <c r="C145" s="31"/>
      <c r="D145" s="29"/>
      <c r="E145" s="44">
        <f t="shared" si="3"/>
        <v>0.8</v>
      </c>
      <c r="F145" s="29"/>
      <c r="G145" s="29"/>
      <c r="H145" s="21" t="str">
        <f t="shared" si="1"/>
        <v>#N/A</v>
      </c>
    </row>
    <row r="146">
      <c r="A146" s="25" t="str">
        <f t="shared" si="2"/>
        <v/>
      </c>
      <c r="B146" s="29"/>
      <c r="C146" s="31"/>
      <c r="D146" s="29"/>
      <c r="E146" s="44">
        <f t="shared" si="3"/>
        <v>0.8</v>
      </c>
      <c r="F146" s="29"/>
      <c r="G146" s="29"/>
      <c r="H146" s="21" t="str">
        <f t="shared" si="1"/>
        <v>#N/A</v>
      </c>
      <c r="I146" s="1" t="s">
        <v>73</v>
      </c>
      <c r="J146" t="str">
        <f>AVERAGEif(H142:H146,"&lt;&gt;#N/A")</f>
        <v>#DIV/0!</v>
      </c>
    </row>
    <row r="147">
      <c r="A147" s="25" t="str">
        <f t="shared" si="2"/>
        <v/>
      </c>
      <c r="B147" s="29"/>
      <c r="C147" s="31"/>
      <c r="D147" s="29"/>
      <c r="E147" s="44">
        <f t="shared" si="3"/>
        <v>0.8</v>
      </c>
      <c r="F147" s="29"/>
      <c r="G147" s="29"/>
      <c r="H147" s="21" t="str">
        <f t="shared" si="1"/>
        <v>#N/A</v>
      </c>
    </row>
    <row r="148">
      <c r="A148" s="25" t="str">
        <f t="shared" si="2"/>
        <v/>
      </c>
      <c r="B148" s="29"/>
      <c r="C148" s="31"/>
      <c r="D148" s="29"/>
      <c r="E148" s="44">
        <f t="shared" si="3"/>
        <v>0.8</v>
      </c>
      <c r="F148" s="29"/>
      <c r="G148" s="29"/>
      <c r="H148" s="21" t="str">
        <f t="shared" si="1"/>
        <v>#N/A</v>
      </c>
    </row>
    <row r="149">
      <c r="A149" s="25" t="str">
        <f t="shared" si="2"/>
        <v/>
      </c>
      <c r="B149" s="29"/>
      <c r="C149" s="31"/>
      <c r="D149" s="29"/>
      <c r="E149" s="44">
        <f t="shared" si="3"/>
        <v>0.8</v>
      </c>
      <c r="F149" s="29"/>
      <c r="G149" s="29"/>
      <c r="H149" s="21" t="str">
        <f t="shared" si="1"/>
        <v>#N/A</v>
      </c>
    </row>
    <row r="150">
      <c r="A150" s="25" t="str">
        <f t="shared" si="2"/>
        <v/>
      </c>
      <c r="B150" s="29"/>
      <c r="C150" s="31"/>
      <c r="D150" s="29"/>
      <c r="E150" s="44">
        <f t="shared" si="3"/>
        <v>0.8</v>
      </c>
      <c r="F150" s="29"/>
      <c r="G150" s="29"/>
      <c r="H150" s="21" t="str">
        <f t="shared" si="1"/>
        <v>#N/A</v>
      </c>
    </row>
    <row r="151">
      <c r="A151" s="25" t="str">
        <f t="shared" si="2"/>
        <v/>
      </c>
      <c r="B151" s="29"/>
      <c r="C151" s="31"/>
      <c r="D151" s="29"/>
      <c r="E151" s="44">
        <f t="shared" si="3"/>
        <v>0.8</v>
      </c>
      <c r="F151" s="29"/>
      <c r="G151" s="29"/>
      <c r="H151" s="21" t="str">
        <f t="shared" si="1"/>
        <v>#N/A</v>
      </c>
      <c r="I151" s="1" t="s">
        <v>73</v>
      </c>
      <c r="J151" t="str">
        <f>AVERAGEif(H147:H151,"&lt;&gt;#N/A")</f>
        <v>#DIV/0!</v>
      </c>
    </row>
    <row r="152">
      <c r="A152" s="25" t="str">
        <f t="shared" si="2"/>
        <v/>
      </c>
      <c r="B152" s="29"/>
      <c r="C152" s="31"/>
      <c r="D152" s="29"/>
      <c r="E152" s="44">
        <f t="shared" si="3"/>
        <v>0.8</v>
      </c>
      <c r="F152" s="29"/>
      <c r="G152" s="29"/>
      <c r="H152" s="21" t="str">
        <f t="shared" si="1"/>
        <v>#N/A</v>
      </c>
    </row>
    <row r="153">
      <c r="A153" s="25" t="str">
        <f t="shared" si="2"/>
        <v/>
      </c>
      <c r="B153" s="29"/>
      <c r="C153" s="31"/>
      <c r="D153" s="29"/>
      <c r="E153" s="44">
        <f t="shared" si="3"/>
        <v>0.8</v>
      </c>
      <c r="F153" s="29"/>
      <c r="G153" s="29"/>
      <c r="H153" s="21" t="str">
        <f t="shared" si="1"/>
        <v>#N/A</v>
      </c>
    </row>
    <row r="154">
      <c r="A154" s="25" t="str">
        <f t="shared" si="2"/>
        <v/>
      </c>
      <c r="B154" s="29"/>
      <c r="C154" s="31"/>
      <c r="D154" s="29"/>
      <c r="E154" s="44">
        <f t="shared" si="3"/>
        <v>0.8</v>
      </c>
      <c r="F154" s="29"/>
      <c r="G154" s="29"/>
      <c r="H154" s="21" t="str">
        <f t="shared" si="1"/>
        <v>#N/A</v>
      </c>
    </row>
    <row r="155">
      <c r="A155" s="25" t="str">
        <f t="shared" si="2"/>
        <v/>
      </c>
      <c r="B155" s="29"/>
      <c r="C155" s="31"/>
      <c r="D155" s="29"/>
      <c r="E155" s="44">
        <f t="shared" si="3"/>
        <v>0.8</v>
      </c>
      <c r="F155" s="29"/>
      <c r="G155" s="29"/>
      <c r="H155" s="21" t="str">
        <f t="shared" si="1"/>
        <v>#N/A</v>
      </c>
    </row>
    <row r="156">
      <c r="A156" s="25" t="str">
        <f t="shared" si="2"/>
        <v/>
      </c>
      <c r="B156" s="29"/>
      <c r="C156" s="31"/>
      <c r="D156" s="29"/>
      <c r="E156" s="44">
        <f t="shared" si="3"/>
        <v>0.8</v>
      </c>
      <c r="F156" s="29"/>
      <c r="G156" s="29"/>
      <c r="H156" s="21" t="str">
        <f t="shared" si="1"/>
        <v>#N/A</v>
      </c>
      <c r="I156" s="1" t="s">
        <v>73</v>
      </c>
      <c r="J156" t="str">
        <f>AVERAGEif(H152:H156,"&lt;&gt;#N/A")</f>
        <v>#DIV/0!</v>
      </c>
    </row>
    <row r="157">
      <c r="A157" s="25" t="str">
        <f t="shared" si="2"/>
        <v/>
      </c>
      <c r="B157" s="29"/>
      <c r="C157" s="31"/>
      <c r="D157" s="29"/>
      <c r="E157" s="44">
        <f t="shared" si="3"/>
        <v>0.8</v>
      </c>
      <c r="F157" s="29"/>
      <c r="G157" s="29"/>
      <c r="H157" s="21" t="str">
        <f t="shared" si="1"/>
        <v>#N/A</v>
      </c>
    </row>
    <row r="158">
      <c r="A158" s="25" t="str">
        <f t="shared" si="2"/>
        <v/>
      </c>
      <c r="B158" s="29"/>
      <c r="C158" s="31"/>
      <c r="D158" s="29"/>
      <c r="E158" s="44">
        <f t="shared" si="3"/>
        <v>0.8</v>
      </c>
      <c r="F158" s="29"/>
      <c r="G158" s="29"/>
      <c r="H158" s="21" t="str">
        <f t="shared" si="1"/>
        <v>#N/A</v>
      </c>
    </row>
    <row r="159">
      <c r="A159" s="25" t="str">
        <f t="shared" si="2"/>
        <v/>
      </c>
      <c r="B159" s="29"/>
      <c r="C159" s="31"/>
      <c r="D159" s="29"/>
      <c r="E159" s="44">
        <f t="shared" si="3"/>
        <v>0.8</v>
      </c>
      <c r="F159" s="29"/>
      <c r="G159" s="29"/>
      <c r="H159" s="21" t="str">
        <f t="shared" si="1"/>
        <v>#N/A</v>
      </c>
    </row>
    <row r="160">
      <c r="A160" s="25" t="str">
        <f t="shared" si="2"/>
        <v/>
      </c>
      <c r="B160" s="29"/>
      <c r="C160" s="31"/>
      <c r="D160" s="29"/>
      <c r="E160" s="44">
        <f t="shared" si="3"/>
        <v>0.8</v>
      </c>
      <c r="F160" s="29"/>
      <c r="G160" s="29"/>
      <c r="H160" s="21" t="str">
        <f t="shared" si="1"/>
        <v>#N/A</v>
      </c>
    </row>
    <row r="161">
      <c r="A161" s="25" t="str">
        <f t="shared" si="2"/>
        <v/>
      </c>
      <c r="B161" s="29"/>
      <c r="C161" s="31"/>
      <c r="D161" s="29"/>
      <c r="E161" s="44">
        <f t="shared" si="3"/>
        <v>0.8</v>
      </c>
      <c r="F161" s="29"/>
      <c r="G161" s="29"/>
      <c r="H161" s="21" t="str">
        <f t="shared" si="1"/>
        <v>#N/A</v>
      </c>
      <c r="I161" s="1" t="s">
        <v>73</v>
      </c>
      <c r="J161" t="str">
        <f>AVERAGEif(H157:H161,"&lt;&gt;#N/A")</f>
        <v>#DIV/0!</v>
      </c>
    </row>
    <row r="162">
      <c r="A162" s="25" t="str">
        <f t="shared" si="2"/>
        <v/>
      </c>
      <c r="B162" s="29"/>
      <c r="C162" s="31"/>
      <c r="D162" s="29"/>
      <c r="E162" s="44">
        <f t="shared" si="3"/>
        <v>0.8</v>
      </c>
      <c r="F162" s="29"/>
      <c r="G162" s="29"/>
      <c r="H162" s="21" t="str">
        <f t="shared" si="1"/>
        <v>#N/A</v>
      </c>
    </row>
    <row r="163">
      <c r="A163" s="25" t="str">
        <f t="shared" si="2"/>
        <v/>
      </c>
      <c r="B163" s="29"/>
      <c r="C163" s="31"/>
      <c r="D163" s="29"/>
      <c r="E163" s="44">
        <f t="shared" si="3"/>
        <v>0.8</v>
      </c>
      <c r="F163" s="29"/>
      <c r="G163" s="29"/>
      <c r="H163" s="21" t="str">
        <f t="shared" si="1"/>
        <v>#N/A</v>
      </c>
    </row>
    <row r="164">
      <c r="A164" s="25" t="str">
        <f t="shared" si="2"/>
        <v/>
      </c>
      <c r="B164" s="29"/>
      <c r="C164" s="31"/>
      <c r="D164" s="29"/>
      <c r="E164" s="44">
        <f t="shared" si="3"/>
        <v>0.8</v>
      </c>
      <c r="F164" s="29"/>
      <c r="G164" s="29"/>
      <c r="H164" s="21" t="str">
        <f t="shared" si="1"/>
        <v>#N/A</v>
      </c>
    </row>
    <row r="165">
      <c r="A165" s="25" t="str">
        <f t="shared" si="2"/>
        <v/>
      </c>
      <c r="B165" s="29"/>
      <c r="C165" s="31"/>
      <c r="D165" s="29"/>
      <c r="E165" s="44">
        <f t="shared" si="3"/>
        <v>0.8</v>
      </c>
      <c r="F165" s="29"/>
      <c r="G165" s="29"/>
      <c r="H165" s="21" t="str">
        <f t="shared" si="1"/>
        <v>#N/A</v>
      </c>
    </row>
    <row r="166">
      <c r="A166" s="25" t="str">
        <f t="shared" si="2"/>
        <v/>
      </c>
      <c r="B166" s="29"/>
      <c r="C166" s="31"/>
      <c r="D166" s="29"/>
      <c r="E166" s="44">
        <f t="shared" si="3"/>
        <v>0.8</v>
      </c>
      <c r="F166" s="29"/>
      <c r="G166" s="29"/>
      <c r="H166" s="21" t="str">
        <f t="shared" si="1"/>
        <v>#N/A</v>
      </c>
      <c r="I166" s="1" t="s">
        <v>73</v>
      </c>
      <c r="J166" t="str">
        <f>AVERAGEif(H162:H166,"&lt;&gt;#N/A")</f>
        <v>#DIV/0!</v>
      </c>
    </row>
    <row r="167">
      <c r="A167" s="25" t="str">
        <f t="shared" si="2"/>
        <v/>
      </c>
      <c r="B167" s="29"/>
      <c r="C167" s="31"/>
      <c r="D167" s="29"/>
      <c r="E167" s="44">
        <f t="shared" si="3"/>
        <v>0.8</v>
      </c>
      <c r="F167" s="29"/>
      <c r="G167" s="29"/>
      <c r="H167" s="21" t="str">
        <f t="shared" si="1"/>
        <v>#N/A</v>
      </c>
    </row>
    <row r="168">
      <c r="A168" s="25" t="str">
        <f t="shared" si="2"/>
        <v/>
      </c>
      <c r="B168" s="29"/>
      <c r="C168" s="31"/>
      <c r="D168" s="29"/>
      <c r="E168" s="44">
        <f t="shared" si="3"/>
        <v>0.8</v>
      </c>
      <c r="F168" s="29"/>
      <c r="G168" s="29"/>
      <c r="H168" s="21" t="str">
        <f t="shared" si="1"/>
        <v>#N/A</v>
      </c>
    </row>
    <row r="169">
      <c r="A169" s="25" t="str">
        <f t="shared" si="2"/>
        <v/>
      </c>
      <c r="B169" s="29"/>
      <c r="C169" s="31"/>
      <c r="D169" s="29"/>
      <c r="E169" s="44">
        <f t="shared" si="3"/>
        <v>0.8</v>
      </c>
      <c r="F169" s="29"/>
      <c r="G169" s="29"/>
      <c r="H169" s="21" t="str">
        <f t="shared" si="1"/>
        <v>#N/A</v>
      </c>
    </row>
    <row r="170">
      <c r="A170" s="25" t="str">
        <f t="shared" si="2"/>
        <v/>
      </c>
      <c r="B170" s="29"/>
      <c r="C170" s="31"/>
      <c r="D170" s="29"/>
      <c r="E170" s="44">
        <f t="shared" si="3"/>
        <v>0.8</v>
      </c>
      <c r="F170" s="29"/>
      <c r="G170" s="29"/>
      <c r="H170" s="21" t="str">
        <f t="shared" si="1"/>
        <v>#N/A</v>
      </c>
    </row>
    <row r="171">
      <c r="A171" s="25" t="str">
        <f t="shared" si="2"/>
        <v/>
      </c>
      <c r="B171" s="29"/>
      <c r="C171" s="31"/>
      <c r="D171" s="29"/>
      <c r="E171" s="44">
        <f t="shared" si="3"/>
        <v>0.8</v>
      </c>
      <c r="F171" s="29"/>
      <c r="G171" s="29"/>
      <c r="H171" s="21" t="str">
        <f t="shared" si="1"/>
        <v>#N/A</v>
      </c>
      <c r="I171" s="1" t="s">
        <v>73</v>
      </c>
      <c r="J171" t="str">
        <f>AVERAGEif(H167:H171,"&lt;&gt;#N/A")</f>
        <v>#DIV/0!</v>
      </c>
    </row>
    <row r="172">
      <c r="A172" s="25" t="str">
        <f t="shared" si="2"/>
        <v/>
      </c>
      <c r="B172" s="29"/>
      <c r="C172" s="31"/>
      <c r="D172" s="29"/>
      <c r="E172" s="44">
        <f t="shared" si="3"/>
        <v>0.8</v>
      </c>
      <c r="F172" s="29"/>
      <c r="G172" s="29"/>
      <c r="H172" s="21" t="str">
        <f t="shared" si="1"/>
        <v>#N/A</v>
      </c>
    </row>
    <row r="173">
      <c r="A173" s="25" t="str">
        <f t="shared" si="2"/>
        <v/>
      </c>
      <c r="B173" s="29"/>
      <c r="C173" s="31"/>
      <c r="D173" s="29"/>
      <c r="E173" s="44">
        <f t="shared" si="3"/>
        <v>0.8</v>
      </c>
      <c r="F173" s="29"/>
      <c r="G173" s="29"/>
      <c r="H173" s="21" t="str">
        <f t="shared" si="1"/>
        <v>#N/A</v>
      </c>
    </row>
    <row r="174">
      <c r="A174" s="25" t="str">
        <f t="shared" si="2"/>
        <v/>
      </c>
      <c r="B174" s="29"/>
      <c r="C174" s="31"/>
      <c r="D174" s="29"/>
      <c r="E174" s="44">
        <f t="shared" si="3"/>
        <v>0.8</v>
      </c>
      <c r="F174" s="29"/>
      <c r="G174" s="29"/>
      <c r="H174" s="21" t="str">
        <f t="shared" si="1"/>
        <v>#N/A</v>
      </c>
    </row>
    <row r="175">
      <c r="A175" s="25" t="str">
        <f t="shared" si="2"/>
        <v/>
      </c>
      <c r="B175" s="29"/>
      <c r="C175" s="31"/>
      <c r="D175" s="29"/>
      <c r="E175" s="44">
        <f t="shared" si="3"/>
        <v>0.8</v>
      </c>
      <c r="F175" s="29"/>
      <c r="G175" s="29"/>
      <c r="H175" s="21" t="str">
        <f t="shared" si="1"/>
        <v>#N/A</v>
      </c>
    </row>
    <row r="176">
      <c r="A176" s="25" t="str">
        <f t="shared" si="2"/>
        <v/>
      </c>
      <c r="B176" s="29"/>
      <c r="C176" s="31"/>
      <c r="D176" s="29"/>
      <c r="E176" s="44">
        <f t="shared" si="3"/>
        <v>0.8</v>
      </c>
      <c r="F176" s="29"/>
      <c r="G176" s="29"/>
      <c r="H176" s="21" t="str">
        <f t="shared" si="1"/>
        <v>#N/A</v>
      </c>
      <c r="I176" s="1" t="s">
        <v>73</v>
      </c>
      <c r="J176" t="str">
        <f>AVERAGEif(H172:H176,"&lt;&gt;#N/A")</f>
        <v>#DIV/0!</v>
      </c>
    </row>
    <row r="177">
      <c r="A177" s="25" t="str">
        <f t="shared" si="2"/>
        <v/>
      </c>
      <c r="B177" s="29"/>
      <c r="C177" s="31"/>
      <c r="D177" s="29"/>
      <c r="E177" s="44">
        <f t="shared" si="3"/>
        <v>0.8</v>
      </c>
      <c r="F177" s="29"/>
      <c r="G177" s="29"/>
      <c r="H177" s="21" t="str">
        <f t="shared" si="1"/>
        <v>#N/A</v>
      </c>
    </row>
    <row r="178">
      <c r="A178" s="25" t="str">
        <f t="shared" si="2"/>
        <v/>
      </c>
      <c r="B178" s="29"/>
      <c r="C178" s="31"/>
      <c r="D178" s="29"/>
      <c r="E178" s="44">
        <f t="shared" si="3"/>
        <v>0.8</v>
      </c>
      <c r="F178" s="29"/>
      <c r="G178" s="29"/>
      <c r="H178" s="21" t="str">
        <f t="shared" si="1"/>
        <v>#N/A</v>
      </c>
    </row>
    <row r="179">
      <c r="A179" s="25" t="str">
        <f t="shared" si="2"/>
        <v/>
      </c>
      <c r="B179" s="29"/>
      <c r="C179" s="31"/>
      <c r="D179" s="29"/>
      <c r="E179" s="44">
        <f t="shared" si="3"/>
        <v>0.8</v>
      </c>
      <c r="F179" s="29"/>
      <c r="G179" s="29"/>
      <c r="H179" s="21" t="str">
        <f t="shared" si="1"/>
        <v>#N/A</v>
      </c>
    </row>
    <row r="180">
      <c r="A180" s="25" t="str">
        <f t="shared" si="2"/>
        <v/>
      </c>
      <c r="B180" s="29"/>
      <c r="C180" s="31"/>
      <c r="D180" s="29"/>
      <c r="E180" s="44">
        <f t="shared" si="3"/>
        <v>0.8</v>
      </c>
      <c r="F180" s="29"/>
      <c r="G180" s="29"/>
      <c r="H180" s="21" t="str">
        <f t="shared" si="1"/>
        <v>#N/A</v>
      </c>
    </row>
    <row r="181">
      <c r="A181" s="25" t="str">
        <f t="shared" si="2"/>
        <v/>
      </c>
      <c r="B181" s="29"/>
      <c r="C181" s="31"/>
      <c r="D181" s="29"/>
      <c r="E181" s="44">
        <f t="shared" si="3"/>
        <v>0.8</v>
      </c>
      <c r="F181" s="29"/>
      <c r="G181" s="29"/>
      <c r="H181" s="21" t="str">
        <f t="shared" si="1"/>
        <v>#N/A</v>
      </c>
      <c r="I181" s="1" t="s">
        <v>73</v>
      </c>
      <c r="J181" t="str">
        <f>AVERAGEif(H177:H181,"&lt;&gt;#N/A")</f>
        <v>#DIV/0!</v>
      </c>
    </row>
    <row r="182">
      <c r="A182" s="25" t="str">
        <f t="shared" si="2"/>
        <v/>
      </c>
      <c r="B182" s="29"/>
      <c r="C182" s="31"/>
      <c r="D182" s="29"/>
      <c r="E182" s="44">
        <f t="shared" si="3"/>
        <v>0.8</v>
      </c>
      <c r="F182" s="29"/>
      <c r="G182" s="29"/>
      <c r="H182" s="21" t="str">
        <f t="shared" si="1"/>
        <v>#N/A</v>
      </c>
    </row>
    <row r="183">
      <c r="A183" s="25" t="str">
        <f t="shared" si="2"/>
        <v/>
      </c>
      <c r="B183" s="29"/>
      <c r="C183" s="31"/>
      <c r="D183" s="29"/>
      <c r="E183" s="44">
        <f t="shared" si="3"/>
        <v>0.8</v>
      </c>
      <c r="F183" s="29"/>
      <c r="G183" s="29"/>
      <c r="H183" s="21" t="str">
        <f t="shared" si="1"/>
        <v>#N/A</v>
      </c>
    </row>
    <row r="184">
      <c r="A184" s="25" t="str">
        <f t="shared" si="2"/>
        <v/>
      </c>
      <c r="B184" s="29"/>
      <c r="C184" s="31"/>
      <c r="D184" s="29"/>
      <c r="E184" s="44">
        <f t="shared" si="3"/>
        <v>0.8</v>
      </c>
      <c r="F184" s="29"/>
      <c r="G184" s="29"/>
      <c r="H184" s="21" t="str">
        <f t="shared" si="1"/>
        <v>#N/A</v>
      </c>
    </row>
    <row r="185">
      <c r="A185" s="25" t="str">
        <f t="shared" si="2"/>
        <v/>
      </c>
      <c r="B185" s="29"/>
      <c r="C185" s="31"/>
      <c r="D185" s="29"/>
      <c r="E185" s="44">
        <f t="shared" si="3"/>
        <v>0.8</v>
      </c>
      <c r="F185" s="29"/>
      <c r="G185" s="29"/>
      <c r="H185" s="21" t="str">
        <f t="shared" si="1"/>
        <v>#N/A</v>
      </c>
    </row>
    <row r="186">
      <c r="A186" s="25" t="str">
        <f t="shared" si="2"/>
        <v/>
      </c>
      <c r="B186" s="29"/>
      <c r="C186" s="31"/>
      <c r="D186" s="29"/>
      <c r="E186" s="44">
        <f t="shared" si="3"/>
        <v>0.8</v>
      </c>
      <c r="F186" s="29"/>
      <c r="G186" s="29"/>
      <c r="H186" s="21" t="str">
        <f t="shared" si="1"/>
        <v>#N/A</v>
      </c>
      <c r="I186" s="1" t="s">
        <v>73</v>
      </c>
      <c r="J186" t="str">
        <f>AVERAGEif(H182:H186,"&lt;&gt;#N/A")</f>
        <v>#DIV/0!</v>
      </c>
    </row>
    <row r="187">
      <c r="A187" s="25" t="str">
        <f t="shared" si="2"/>
        <v/>
      </c>
      <c r="B187" s="29"/>
      <c r="C187" s="31"/>
      <c r="D187" s="29"/>
      <c r="E187" s="44">
        <f t="shared" si="3"/>
        <v>0.8</v>
      </c>
      <c r="F187" s="29"/>
      <c r="G187" s="29"/>
      <c r="H187" s="21" t="str">
        <f t="shared" si="1"/>
        <v>#N/A</v>
      </c>
    </row>
    <row r="188">
      <c r="A188" s="25" t="str">
        <f t="shared" si="2"/>
        <v/>
      </c>
      <c r="B188" s="29"/>
      <c r="C188" s="31"/>
      <c r="D188" s="29"/>
      <c r="E188" s="44">
        <f t="shared" si="3"/>
        <v>0.8</v>
      </c>
      <c r="F188" s="29"/>
      <c r="G188" s="29"/>
      <c r="H188" s="21" t="str">
        <f t="shared" si="1"/>
        <v>#N/A</v>
      </c>
    </row>
    <row r="189">
      <c r="A189" s="25" t="str">
        <f t="shared" si="2"/>
        <v/>
      </c>
      <c r="B189" s="29"/>
      <c r="C189" s="31"/>
      <c r="D189" s="29"/>
      <c r="E189" s="44">
        <f t="shared" si="3"/>
        <v>0.8</v>
      </c>
      <c r="F189" s="29"/>
      <c r="G189" s="29"/>
      <c r="H189" s="21" t="str">
        <f t="shared" si="1"/>
        <v>#N/A</v>
      </c>
    </row>
    <row r="190">
      <c r="A190" s="25" t="str">
        <f t="shared" si="2"/>
        <v/>
      </c>
      <c r="B190" s="29"/>
      <c r="C190" s="31"/>
      <c r="D190" s="29"/>
      <c r="E190" s="44">
        <f t="shared" si="3"/>
        <v>0.8</v>
      </c>
      <c r="F190" s="29"/>
      <c r="G190" s="29"/>
      <c r="H190" s="21" t="str">
        <f t="shared" si="1"/>
        <v>#N/A</v>
      </c>
    </row>
    <row r="191">
      <c r="A191" s="25" t="str">
        <f t="shared" si="2"/>
        <v/>
      </c>
      <c r="B191" s="29"/>
      <c r="C191" s="31"/>
      <c r="D191" s="29"/>
      <c r="E191" s="44">
        <f t="shared" si="3"/>
        <v>0.8</v>
      </c>
      <c r="F191" s="29"/>
      <c r="G191" s="29"/>
      <c r="H191" s="21" t="str">
        <f t="shared" si="1"/>
        <v>#N/A</v>
      </c>
      <c r="I191" s="1" t="s">
        <v>73</v>
      </c>
      <c r="J191" t="str">
        <f>AVERAGEif(H187:H191,"&lt;&gt;#N/A")</f>
        <v>#DIV/0!</v>
      </c>
    </row>
    <row r="192">
      <c r="A192" s="25" t="str">
        <f t="shared" si="2"/>
        <v/>
      </c>
      <c r="B192" s="29"/>
      <c r="C192" s="31"/>
      <c r="D192" s="29"/>
      <c r="E192" s="44">
        <f t="shared" si="3"/>
        <v>0.8</v>
      </c>
      <c r="F192" s="29"/>
      <c r="G192" s="29"/>
      <c r="H192" s="21" t="str">
        <f t="shared" si="1"/>
        <v>#N/A</v>
      </c>
    </row>
    <row r="193">
      <c r="A193" s="25" t="str">
        <f t="shared" si="2"/>
        <v/>
      </c>
      <c r="B193" s="29"/>
      <c r="C193" s="31"/>
      <c r="D193" s="29"/>
      <c r="E193" s="44">
        <f t="shared" si="3"/>
        <v>0.8</v>
      </c>
      <c r="F193" s="29"/>
      <c r="G193" s="29"/>
      <c r="H193" s="21" t="str">
        <f t="shared" si="1"/>
        <v>#N/A</v>
      </c>
    </row>
    <row r="194">
      <c r="A194" s="25" t="str">
        <f t="shared" si="2"/>
        <v/>
      </c>
      <c r="B194" s="29"/>
      <c r="C194" s="31"/>
      <c r="D194" s="29"/>
      <c r="E194" s="44">
        <f t="shared" si="3"/>
        <v>0.8</v>
      </c>
      <c r="F194" s="29"/>
      <c r="G194" s="29"/>
      <c r="H194" s="21" t="str">
        <f t="shared" si="1"/>
        <v>#N/A</v>
      </c>
    </row>
    <row r="195">
      <c r="A195" s="25" t="str">
        <f t="shared" si="2"/>
        <v/>
      </c>
      <c r="B195" s="29"/>
      <c r="C195" s="31"/>
      <c r="D195" s="29"/>
      <c r="E195" s="44">
        <f t="shared" si="3"/>
        <v>0.8</v>
      </c>
      <c r="F195" s="29"/>
      <c r="G195" s="29"/>
      <c r="H195" s="21" t="str">
        <f t="shared" si="1"/>
        <v>#N/A</v>
      </c>
    </row>
    <row r="196">
      <c r="A196" s="25" t="str">
        <f t="shared" si="2"/>
        <v/>
      </c>
      <c r="B196" s="29"/>
      <c r="C196" s="31"/>
      <c r="D196" s="29"/>
      <c r="E196" s="44">
        <f t="shared" si="3"/>
        <v>0.8</v>
      </c>
      <c r="F196" s="29"/>
      <c r="G196" s="29"/>
      <c r="H196" s="21" t="str">
        <f t="shared" si="1"/>
        <v>#N/A</v>
      </c>
      <c r="I196" s="1" t="s">
        <v>73</v>
      </c>
      <c r="J196" t="str">
        <f>AVERAGEif(H192:H196,"&lt;&gt;#N/A")</f>
        <v>#DIV/0!</v>
      </c>
    </row>
    <row r="197">
      <c r="A197" s="25" t="str">
        <f t="shared" si="2"/>
        <v/>
      </c>
      <c r="B197" s="29"/>
      <c r="C197" s="31"/>
      <c r="D197" s="29"/>
      <c r="E197" s="44">
        <f t="shared" si="3"/>
        <v>0.8</v>
      </c>
      <c r="F197" s="29"/>
      <c r="G197" s="29"/>
      <c r="H197" s="21" t="str">
        <f t="shared" si="1"/>
        <v>#N/A</v>
      </c>
    </row>
    <row r="198">
      <c r="A198" s="25" t="str">
        <f t="shared" si="2"/>
        <v/>
      </c>
      <c r="B198" s="29"/>
      <c r="C198" s="31"/>
      <c r="D198" s="29"/>
      <c r="E198" s="44">
        <f t="shared" si="3"/>
        <v>0.8</v>
      </c>
      <c r="F198" s="29"/>
      <c r="G198" s="29"/>
      <c r="H198" s="21" t="str">
        <f t="shared" si="1"/>
        <v>#N/A</v>
      </c>
    </row>
    <row r="199">
      <c r="A199" s="25" t="str">
        <f t="shared" si="2"/>
        <v/>
      </c>
      <c r="B199" s="29"/>
      <c r="C199" s="31"/>
      <c r="D199" s="29"/>
      <c r="E199" s="44">
        <f t="shared" si="3"/>
        <v>0.8</v>
      </c>
      <c r="F199" s="29"/>
      <c r="G199" s="29"/>
      <c r="H199" s="21" t="str">
        <f t="shared" si="1"/>
        <v>#N/A</v>
      </c>
    </row>
    <row r="200">
      <c r="A200" s="25" t="str">
        <f t="shared" si="2"/>
        <v/>
      </c>
      <c r="B200" s="29"/>
      <c r="C200" s="31"/>
      <c r="D200" s="29"/>
      <c r="E200" s="44">
        <f t="shared" si="3"/>
        <v>0.8</v>
      </c>
      <c r="F200" s="29"/>
      <c r="G200" s="29"/>
      <c r="H200" s="21" t="str">
        <f t="shared" si="1"/>
        <v>#N/A</v>
      </c>
    </row>
    <row r="201">
      <c r="A201" s="25" t="str">
        <f t="shared" si="2"/>
        <v/>
      </c>
      <c r="B201" s="29"/>
      <c r="C201" s="31"/>
      <c r="D201" s="29"/>
      <c r="E201" s="44">
        <f t="shared" si="3"/>
        <v>0.8</v>
      </c>
      <c r="F201" s="29"/>
      <c r="G201" s="29"/>
      <c r="H201" s="21" t="str">
        <f t="shared" si="1"/>
        <v>#N/A</v>
      </c>
      <c r="I201" s="1" t="s">
        <v>73</v>
      </c>
      <c r="J201" t="str">
        <f>AVERAGEif(H197:H201,"&lt;&gt;#N/A")</f>
        <v>#DIV/0!</v>
      </c>
    </row>
    <row r="202">
      <c r="A202" s="25" t="str">
        <f t="shared" si="2"/>
        <v/>
      </c>
      <c r="B202" s="29"/>
      <c r="C202" s="31"/>
      <c r="D202" s="29"/>
      <c r="E202" s="44">
        <f t="shared" si="3"/>
        <v>0.8</v>
      </c>
      <c r="F202" s="29"/>
      <c r="G202" s="29"/>
      <c r="H202" s="21" t="str">
        <f t="shared" si="1"/>
        <v>#N/A</v>
      </c>
    </row>
    <row r="203">
      <c r="A203" s="25" t="str">
        <f t="shared" si="2"/>
        <v/>
      </c>
      <c r="B203" s="29"/>
      <c r="C203" s="31"/>
      <c r="D203" s="29"/>
      <c r="E203" s="44">
        <f t="shared" si="3"/>
        <v>0.8</v>
      </c>
      <c r="F203" s="29"/>
      <c r="G203" s="29"/>
      <c r="H203" s="21" t="str">
        <f t="shared" si="1"/>
        <v>#N/A</v>
      </c>
    </row>
    <row r="204">
      <c r="A204" s="25" t="str">
        <f t="shared" si="2"/>
        <v/>
      </c>
      <c r="B204" s="29"/>
      <c r="C204" s="31"/>
      <c r="D204" s="29"/>
      <c r="E204" s="44">
        <f t="shared" si="3"/>
        <v>0.8</v>
      </c>
      <c r="F204" s="29"/>
      <c r="G204" s="29"/>
      <c r="H204" s="21" t="str">
        <f t="shared" si="1"/>
        <v>#N/A</v>
      </c>
    </row>
    <row r="205">
      <c r="A205" s="25" t="str">
        <f t="shared" si="2"/>
        <v/>
      </c>
      <c r="B205" s="29"/>
      <c r="C205" s="31"/>
      <c r="D205" s="29"/>
      <c r="E205" s="44">
        <f t="shared" si="3"/>
        <v>0.8</v>
      </c>
      <c r="F205" s="29"/>
      <c r="G205" s="29"/>
      <c r="H205" s="21" t="str">
        <f t="shared" si="1"/>
        <v>#N/A</v>
      </c>
    </row>
    <row r="206">
      <c r="A206" s="25" t="str">
        <f t="shared" si="2"/>
        <v/>
      </c>
      <c r="B206" s="29"/>
      <c r="C206" s="31"/>
      <c r="D206" s="29"/>
      <c r="E206" s="44">
        <f t="shared" si="3"/>
        <v>0.8</v>
      </c>
      <c r="F206" s="29"/>
      <c r="G206" s="29"/>
      <c r="H206" s="21" t="str">
        <f t="shared" si="1"/>
        <v>#N/A</v>
      </c>
      <c r="I206" s="1" t="s">
        <v>73</v>
      </c>
      <c r="J206" t="str">
        <f>AVERAGEif(H202:H206,"&lt;&gt;#N/A")</f>
        <v>#DIV/0!</v>
      </c>
    </row>
    <row r="207">
      <c r="A207" s="25" t="str">
        <f t="shared" si="2"/>
        <v/>
      </c>
      <c r="B207" s="29"/>
      <c r="C207" s="31"/>
      <c r="D207" s="29"/>
      <c r="E207" s="44">
        <f t="shared" si="3"/>
        <v>0.8</v>
      </c>
      <c r="F207" s="29"/>
      <c r="G207" s="29"/>
      <c r="H207" s="21" t="str">
        <f t="shared" si="1"/>
        <v>#N/A</v>
      </c>
    </row>
    <row r="208">
      <c r="A208" s="25" t="str">
        <f t="shared" si="2"/>
        <v/>
      </c>
      <c r="B208" s="29"/>
      <c r="C208" s="31"/>
      <c r="D208" s="29"/>
      <c r="E208" s="44">
        <f t="shared" si="3"/>
        <v>0.8</v>
      </c>
      <c r="F208" s="29"/>
      <c r="G208" s="29"/>
      <c r="H208" s="21" t="str">
        <f t="shared" si="1"/>
        <v>#N/A</v>
      </c>
    </row>
    <row r="209">
      <c r="A209" s="25" t="str">
        <f t="shared" si="2"/>
        <v/>
      </c>
      <c r="B209" s="29"/>
      <c r="C209" s="31"/>
      <c r="D209" s="29"/>
      <c r="E209" s="44">
        <f t="shared" si="3"/>
        <v>0.8</v>
      </c>
      <c r="F209" s="29"/>
      <c r="G209" s="29"/>
      <c r="H209" s="21" t="str">
        <f t="shared" si="1"/>
        <v>#N/A</v>
      </c>
    </row>
    <row r="210">
      <c r="A210" s="25" t="str">
        <f t="shared" si="2"/>
        <v/>
      </c>
      <c r="B210" s="29"/>
      <c r="C210" s="31"/>
      <c r="D210" s="29"/>
      <c r="E210" s="44">
        <f t="shared" si="3"/>
        <v>0.8</v>
      </c>
      <c r="F210" s="29"/>
      <c r="G210" s="29"/>
      <c r="H210" s="21" t="str">
        <f t="shared" si="1"/>
        <v>#N/A</v>
      </c>
    </row>
    <row r="211">
      <c r="A211" s="25" t="str">
        <f t="shared" si="2"/>
        <v/>
      </c>
      <c r="B211" s="29"/>
      <c r="C211" s="31"/>
      <c r="D211" s="29"/>
      <c r="E211" s="44">
        <f t="shared" si="3"/>
        <v>0.8</v>
      </c>
      <c r="F211" s="29"/>
      <c r="G211" s="29"/>
      <c r="H211" s="21" t="str">
        <f t="shared" si="1"/>
        <v>#N/A</v>
      </c>
      <c r="I211" s="1" t="s">
        <v>73</v>
      </c>
      <c r="J211" t="str">
        <f>AVERAGEif(H207:H211,"&lt;&gt;#N/A")</f>
        <v>#DIV/0!</v>
      </c>
    </row>
    <row r="212">
      <c r="A212" s="25" t="str">
        <f t="shared" si="2"/>
        <v/>
      </c>
      <c r="B212" s="29"/>
      <c r="C212" s="31"/>
      <c r="D212" s="29"/>
      <c r="E212" s="44">
        <f t="shared" si="3"/>
        <v>0.8</v>
      </c>
      <c r="F212" s="29"/>
      <c r="G212" s="29"/>
      <c r="H212" s="21" t="str">
        <f t="shared" si="1"/>
        <v>#N/A</v>
      </c>
    </row>
    <row r="213">
      <c r="A213" s="25" t="str">
        <f t="shared" si="2"/>
        <v/>
      </c>
      <c r="B213" s="29"/>
      <c r="C213" s="31"/>
      <c r="D213" s="29"/>
      <c r="E213" s="44">
        <f t="shared" si="3"/>
        <v>0.8</v>
      </c>
      <c r="F213" s="29"/>
      <c r="G213" s="29"/>
      <c r="H213" s="21" t="str">
        <f t="shared" si="1"/>
        <v>#N/A</v>
      </c>
    </row>
    <row r="214">
      <c r="A214" s="25" t="str">
        <f t="shared" si="2"/>
        <v/>
      </c>
      <c r="B214" s="29"/>
      <c r="C214" s="31"/>
      <c r="D214" s="29"/>
      <c r="E214" s="44">
        <f t="shared" si="3"/>
        <v>0.8</v>
      </c>
      <c r="F214" s="29"/>
      <c r="G214" s="29"/>
      <c r="H214" s="21" t="str">
        <f t="shared" si="1"/>
        <v>#N/A</v>
      </c>
    </row>
    <row r="215">
      <c r="A215" s="25" t="str">
        <f t="shared" si="2"/>
        <v/>
      </c>
      <c r="B215" s="29"/>
      <c r="C215" s="31"/>
      <c r="D215" s="29"/>
      <c r="E215" s="44">
        <f t="shared" si="3"/>
        <v>0.8</v>
      </c>
      <c r="F215" s="29"/>
      <c r="G215" s="29"/>
      <c r="H215" s="21" t="str">
        <f t="shared" si="1"/>
        <v>#N/A</v>
      </c>
    </row>
    <row r="216">
      <c r="A216" s="25" t="str">
        <f t="shared" si="2"/>
        <v/>
      </c>
      <c r="B216" s="29"/>
      <c r="C216" s="31"/>
      <c r="D216" s="29"/>
      <c r="E216" s="44">
        <f t="shared" si="3"/>
        <v>0.8</v>
      </c>
      <c r="F216" s="29"/>
      <c r="G216" s="29"/>
      <c r="H216" s="21" t="str">
        <f t="shared" si="1"/>
        <v>#N/A</v>
      </c>
      <c r="I216" s="1" t="s">
        <v>73</v>
      </c>
      <c r="J216" t="str">
        <f>AVERAGEif(H212:H216,"&lt;&gt;#N/A")</f>
        <v>#DIV/0!</v>
      </c>
    </row>
    <row r="217">
      <c r="A217" s="25" t="str">
        <f t="shared" si="2"/>
        <v/>
      </c>
      <c r="B217" s="29"/>
      <c r="C217" s="31"/>
      <c r="D217" s="29"/>
      <c r="E217" s="44">
        <f t="shared" si="3"/>
        <v>0.8</v>
      </c>
      <c r="F217" s="29"/>
      <c r="G217" s="29"/>
      <c r="H217" s="21" t="str">
        <f t="shared" si="1"/>
        <v>#N/A</v>
      </c>
    </row>
    <row r="218">
      <c r="A218" s="25" t="str">
        <f t="shared" si="2"/>
        <v/>
      </c>
      <c r="B218" s="29"/>
      <c r="C218" s="31"/>
      <c r="D218" s="29"/>
      <c r="E218" s="44">
        <f t="shared" si="3"/>
        <v>0.8</v>
      </c>
      <c r="F218" s="29"/>
      <c r="G218" s="29"/>
      <c r="H218" s="21" t="str">
        <f t="shared" si="1"/>
        <v>#N/A</v>
      </c>
    </row>
    <row r="219">
      <c r="A219" s="25" t="str">
        <f t="shared" si="2"/>
        <v/>
      </c>
      <c r="B219" s="29"/>
      <c r="C219" s="31"/>
      <c r="D219" s="29"/>
      <c r="E219" s="44">
        <f t="shared" si="3"/>
        <v>0.8</v>
      </c>
      <c r="F219" s="29"/>
      <c r="G219" s="29"/>
      <c r="H219" s="21" t="str">
        <f t="shared" si="1"/>
        <v>#N/A</v>
      </c>
    </row>
    <row r="220">
      <c r="A220" s="25" t="str">
        <f t="shared" si="2"/>
        <v/>
      </c>
      <c r="B220" s="29"/>
      <c r="C220" s="31"/>
      <c r="D220" s="29"/>
      <c r="E220" s="44">
        <f t="shared" si="3"/>
        <v>0.8</v>
      </c>
      <c r="F220" s="29"/>
      <c r="G220" s="29"/>
      <c r="H220" s="21" t="str">
        <f t="shared" si="1"/>
        <v>#N/A</v>
      </c>
    </row>
    <row r="221">
      <c r="A221" s="25" t="str">
        <f t="shared" si="2"/>
        <v/>
      </c>
      <c r="B221" s="29"/>
      <c r="C221" s="31"/>
      <c r="D221" s="29"/>
      <c r="E221" s="44">
        <f t="shared" si="3"/>
        <v>0.8</v>
      </c>
      <c r="F221" s="29"/>
      <c r="G221" s="29"/>
      <c r="H221" s="21" t="str">
        <f t="shared" si="1"/>
        <v>#N/A</v>
      </c>
      <c r="I221" s="1" t="s">
        <v>73</v>
      </c>
      <c r="J221" t="str">
        <f>AVERAGEif(H217:H221,"&lt;&gt;#N/A")</f>
        <v>#DIV/0!</v>
      </c>
    </row>
    <row r="222">
      <c r="A222" s="32"/>
      <c r="C222" s="33"/>
      <c r="H222" s="22"/>
    </row>
    <row r="223">
      <c r="A223" s="32"/>
      <c r="C223" s="33"/>
      <c r="H223" s="22"/>
    </row>
    <row r="224">
      <c r="A224" s="32"/>
      <c r="C224" s="33"/>
      <c r="H224" s="22"/>
    </row>
    <row r="225">
      <c r="A225" s="32"/>
      <c r="C225" s="33"/>
      <c r="H225" s="22"/>
    </row>
    <row r="226">
      <c r="A226" s="32"/>
      <c r="C226" s="33"/>
      <c r="H226" s="22"/>
    </row>
    <row r="227">
      <c r="A227" s="32"/>
      <c r="C227" s="33"/>
      <c r="H227" s="22"/>
    </row>
    <row r="228">
      <c r="A228" s="32"/>
      <c r="C228" s="33"/>
      <c r="H228" s="22"/>
    </row>
    <row r="229">
      <c r="A229" s="32"/>
      <c r="C229" s="33"/>
      <c r="H229" s="22"/>
    </row>
    <row r="230">
      <c r="A230" s="32"/>
      <c r="C230" s="33"/>
      <c r="H230" s="22"/>
    </row>
    <row r="231">
      <c r="A231" s="32"/>
      <c r="C231" s="33"/>
      <c r="H231" s="22"/>
    </row>
    <row r="232">
      <c r="A232" s="32"/>
      <c r="C232" s="33"/>
      <c r="H232" s="22"/>
    </row>
    <row r="233">
      <c r="A233" s="32"/>
      <c r="C233" s="33"/>
      <c r="H233" s="22"/>
    </row>
    <row r="234">
      <c r="A234" s="32"/>
      <c r="C234" s="33"/>
      <c r="H234" s="22"/>
    </row>
    <row r="235">
      <c r="A235" s="32"/>
      <c r="C235" s="33"/>
      <c r="H235" s="22"/>
    </row>
    <row r="236">
      <c r="A236" s="32"/>
      <c r="C236" s="33"/>
      <c r="H236" s="22"/>
    </row>
    <row r="237">
      <c r="A237" s="32"/>
      <c r="C237" s="33"/>
      <c r="H237" s="22"/>
    </row>
    <row r="238">
      <c r="A238" s="32"/>
      <c r="C238" s="33"/>
      <c r="H238" s="22"/>
    </row>
    <row r="239">
      <c r="A239" s="32"/>
      <c r="C239" s="33"/>
      <c r="H239" s="22"/>
    </row>
    <row r="240">
      <c r="A240" s="32"/>
      <c r="C240" s="33"/>
      <c r="H240" s="22"/>
    </row>
    <row r="241">
      <c r="A241" s="32"/>
      <c r="C241" s="33"/>
      <c r="H241" s="22"/>
    </row>
    <row r="242">
      <c r="A242" s="32"/>
      <c r="C242" s="33"/>
      <c r="H242" s="22"/>
    </row>
    <row r="243">
      <c r="A243" s="32"/>
      <c r="C243" s="33"/>
      <c r="H243" s="22"/>
    </row>
    <row r="244">
      <c r="A244" s="32"/>
      <c r="C244" s="33"/>
      <c r="H244" s="22"/>
    </row>
    <row r="245">
      <c r="A245" s="32"/>
      <c r="C245" s="33"/>
      <c r="H245" s="22"/>
    </row>
    <row r="246">
      <c r="A246" s="32"/>
      <c r="C246" s="33"/>
      <c r="H246" s="22"/>
    </row>
    <row r="247">
      <c r="A247" s="32"/>
      <c r="C247" s="33"/>
      <c r="H247" s="22"/>
    </row>
    <row r="248">
      <c r="A248" s="32"/>
      <c r="C248" s="33"/>
      <c r="H248" s="22"/>
    </row>
    <row r="249">
      <c r="A249" s="32"/>
      <c r="C249" s="33"/>
      <c r="H249" s="22"/>
    </row>
    <row r="250">
      <c r="A250" s="32"/>
      <c r="C250" s="33"/>
      <c r="H250" s="22"/>
    </row>
    <row r="251">
      <c r="A251" s="32"/>
      <c r="C251" s="33"/>
      <c r="H251" s="22"/>
    </row>
    <row r="252">
      <c r="A252" s="32"/>
      <c r="C252" s="33"/>
      <c r="H252" s="22"/>
    </row>
    <row r="253">
      <c r="A253" s="32"/>
      <c r="C253" s="33"/>
      <c r="H253" s="22"/>
    </row>
    <row r="254">
      <c r="A254" s="32"/>
      <c r="C254" s="33"/>
      <c r="H254" s="22"/>
    </row>
    <row r="255">
      <c r="A255" s="32"/>
      <c r="C255" s="33"/>
      <c r="H255" s="22"/>
    </row>
    <row r="256">
      <c r="A256" s="32"/>
      <c r="C256" s="33"/>
      <c r="H256" s="22"/>
    </row>
    <row r="257">
      <c r="A257" s="32"/>
      <c r="C257" s="33"/>
      <c r="H257" s="22"/>
    </row>
    <row r="258">
      <c r="A258" s="32"/>
      <c r="C258" s="33"/>
      <c r="H258" s="22"/>
    </row>
    <row r="259">
      <c r="A259" s="32"/>
      <c r="C259" s="33"/>
      <c r="H259" s="22"/>
    </row>
    <row r="260">
      <c r="A260" s="32"/>
      <c r="C260" s="33"/>
      <c r="H260" s="22"/>
    </row>
    <row r="261">
      <c r="A261" s="32"/>
      <c r="C261" s="33"/>
      <c r="H261" s="22"/>
    </row>
    <row r="262">
      <c r="A262" s="32"/>
      <c r="C262" s="33"/>
      <c r="H262" s="22"/>
    </row>
    <row r="263">
      <c r="A263" s="32"/>
      <c r="C263" s="33"/>
      <c r="H263" s="22"/>
    </row>
    <row r="264">
      <c r="A264" s="32"/>
      <c r="C264" s="33"/>
      <c r="H264" s="22"/>
    </row>
    <row r="265">
      <c r="A265" s="32"/>
      <c r="C265" s="33"/>
      <c r="H265" s="22"/>
    </row>
    <row r="266">
      <c r="A266" s="32"/>
      <c r="C266" s="33"/>
      <c r="H266" s="22"/>
    </row>
    <row r="267">
      <c r="A267" s="32"/>
      <c r="C267" s="33"/>
      <c r="H267" s="22"/>
    </row>
    <row r="268">
      <c r="A268" s="32"/>
      <c r="C268" s="33"/>
      <c r="H268" s="22"/>
    </row>
    <row r="269">
      <c r="A269" s="32"/>
      <c r="C269" s="33"/>
      <c r="H269" s="22"/>
    </row>
    <row r="270">
      <c r="A270" s="32"/>
      <c r="C270" s="33"/>
      <c r="H270" s="22"/>
    </row>
    <row r="271">
      <c r="A271" s="32"/>
      <c r="C271" s="33"/>
      <c r="H271" s="22"/>
    </row>
    <row r="272">
      <c r="A272" s="32"/>
      <c r="C272" s="33"/>
      <c r="H272" s="22"/>
    </row>
    <row r="273">
      <c r="A273" s="32"/>
      <c r="C273" s="33"/>
      <c r="H273" s="22"/>
    </row>
    <row r="274">
      <c r="A274" s="32"/>
      <c r="C274" s="33"/>
      <c r="H274" s="22"/>
    </row>
    <row r="275">
      <c r="A275" s="32"/>
      <c r="C275" s="33"/>
      <c r="H275" s="22"/>
    </row>
    <row r="276">
      <c r="A276" s="32"/>
      <c r="C276" s="33"/>
      <c r="H276" s="22"/>
    </row>
    <row r="277">
      <c r="A277" s="32"/>
      <c r="C277" s="33"/>
      <c r="H277" s="22"/>
    </row>
    <row r="278">
      <c r="A278" s="32"/>
      <c r="C278" s="33"/>
      <c r="H278" s="22"/>
    </row>
    <row r="279">
      <c r="A279" s="32"/>
      <c r="C279" s="33"/>
      <c r="H279" s="22"/>
    </row>
    <row r="280">
      <c r="A280" s="32"/>
      <c r="C280" s="33"/>
      <c r="H280" s="22"/>
    </row>
    <row r="281">
      <c r="A281" s="32"/>
      <c r="C281" s="33"/>
      <c r="H281" s="22"/>
    </row>
    <row r="282">
      <c r="A282" s="32"/>
      <c r="C282" s="33"/>
      <c r="H282" s="22"/>
    </row>
    <row r="283">
      <c r="A283" s="32"/>
      <c r="C283" s="33"/>
      <c r="H283" s="22"/>
    </row>
    <row r="284">
      <c r="A284" s="32"/>
      <c r="C284" s="33"/>
      <c r="H284" s="22"/>
    </row>
    <row r="285">
      <c r="A285" s="32"/>
      <c r="C285" s="33"/>
      <c r="H285" s="22"/>
    </row>
    <row r="286">
      <c r="A286" s="32"/>
      <c r="C286" s="33"/>
      <c r="H286" s="22"/>
    </row>
    <row r="287">
      <c r="A287" s="32"/>
      <c r="C287" s="33"/>
      <c r="H287" s="22"/>
    </row>
    <row r="288">
      <c r="A288" s="32"/>
      <c r="C288" s="33"/>
      <c r="H288" s="22"/>
    </row>
    <row r="289">
      <c r="A289" s="32"/>
      <c r="C289" s="33"/>
      <c r="H289" s="22"/>
    </row>
    <row r="290">
      <c r="A290" s="32"/>
      <c r="C290" s="33"/>
      <c r="H290" s="22"/>
    </row>
    <row r="291">
      <c r="A291" s="32"/>
      <c r="C291" s="33"/>
      <c r="H291" s="22"/>
    </row>
    <row r="292">
      <c r="A292" s="32"/>
      <c r="C292" s="33"/>
      <c r="H292" s="22"/>
    </row>
    <row r="293">
      <c r="A293" s="32"/>
      <c r="C293" s="33"/>
      <c r="H293" s="22"/>
    </row>
    <row r="294">
      <c r="A294" s="32"/>
      <c r="C294" s="33"/>
      <c r="H294" s="22"/>
    </row>
    <row r="295">
      <c r="A295" s="32"/>
      <c r="C295" s="33"/>
      <c r="H295" s="22"/>
    </row>
    <row r="296">
      <c r="A296" s="32"/>
      <c r="C296" s="33"/>
      <c r="H296" s="22"/>
    </row>
    <row r="297">
      <c r="A297" s="32"/>
      <c r="C297" s="33"/>
      <c r="H297" s="22"/>
    </row>
    <row r="298">
      <c r="A298" s="32"/>
      <c r="C298" s="33"/>
      <c r="H298" s="22"/>
    </row>
    <row r="299">
      <c r="A299" s="32"/>
      <c r="C299" s="33"/>
      <c r="H299" s="22"/>
    </row>
    <row r="300">
      <c r="A300" s="32"/>
      <c r="C300" s="33"/>
      <c r="H300" s="22"/>
    </row>
    <row r="301">
      <c r="A301" s="32"/>
      <c r="C301" s="33"/>
      <c r="H301" s="22"/>
    </row>
    <row r="302">
      <c r="A302" s="32"/>
      <c r="C302" s="33"/>
      <c r="H302" s="22"/>
    </row>
    <row r="303">
      <c r="A303" s="32"/>
      <c r="C303" s="33"/>
      <c r="H303" s="22"/>
    </row>
    <row r="304">
      <c r="A304" s="32"/>
      <c r="C304" s="33"/>
      <c r="H304" s="22"/>
    </row>
    <row r="305">
      <c r="A305" s="32"/>
      <c r="C305" s="33"/>
      <c r="H305" s="22"/>
    </row>
    <row r="306">
      <c r="A306" s="32"/>
      <c r="C306" s="33"/>
      <c r="H306" s="22"/>
    </row>
    <row r="307">
      <c r="A307" s="32"/>
      <c r="C307" s="33"/>
      <c r="H307" s="22"/>
    </row>
    <row r="308">
      <c r="A308" s="32"/>
      <c r="C308" s="33"/>
      <c r="H308" s="22"/>
    </row>
    <row r="309">
      <c r="A309" s="32"/>
      <c r="C309" s="33"/>
      <c r="H309" s="22"/>
    </row>
    <row r="310">
      <c r="A310" s="32"/>
      <c r="C310" s="33"/>
      <c r="H310" s="22"/>
    </row>
    <row r="311">
      <c r="A311" s="32"/>
      <c r="C311" s="33"/>
      <c r="H311" s="22"/>
    </row>
    <row r="312">
      <c r="A312" s="32"/>
      <c r="C312" s="33"/>
      <c r="H312" s="22"/>
    </row>
    <row r="313">
      <c r="A313" s="32"/>
      <c r="C313" s="33"/>
      <c r="H313" s="22"/>
    </row>
    <row r="314">
      <c r="A314" s="32"/>
      <c r="C314" s="33"/>
      <c r="H314" s="22"/>
    </row>
    <row r="315">
      <c r="A315" s="32"/>
      <c r="C315" s="33"/>
      <c r="H315" s="22"/>
    </row>
    <row r="316">
      <c r="A316" s="32"/>
      <c r="C316" s="33"/>
      <c r="H316" s="22"/>
    </row>
    <row r="317">
      <c r="A317" s="32"/>
      <c r="C317" s="33"/>
      <c r="H317" s="22"/>
    </row>
    <row r="318">
      <c r="A318" s="32"/>
      <c r="C318" s="33"/>
      <c r="H318" s="22"/>
    </row>
    <row r="319">
      <c r="A319" s="32"/>
      <c r="C319" s="33"/>
      <c r="H319" s="22"/>
    </row>
    <row r="320">
      <c r="A320" s="32"/>
      <c r="C320" s="33"/>
      <c r="H320" s="22"/>
    </row>
    <row r="321">
      <c r="A321" s="32"/>
      <c r="C321" s="33"/>
      <c r="H321" s="22"/>
    </row>
    <row r="322">
      <c r="A322" s="32"/>
      <c r="C322" s="33"/>
      <c r="H322" s="22"/>
    </row>
    <row r="323">
      <c r="A323" s="32"/>
      <c r="C323" s="33"/>
      <c r="H323" s="22"/>
    </row>
    <row r="324">
      <c r="A324" s="32"/>
      <c r="C324" s="33"/>
      <c r="H324" s="22"/>
    </row>
    <row r="325">
      <c r="A325" s="32"/>
      <c r="C325" s="33"/>
      <c r="H325" s="22"/>
    </row>
    <row r="326">
      <c r="A326" s="32"/>
      <c r="C326" s="33"/>
      <c r="H326" s="22"/>
    </row>
    <row r="327">
      <c r="A327" s="32"/>
      <c r="C327" s="33"/>
      <c r="H327" s="22"/>
    </row>
    <row r="328">
      <c r="A328" s="32"/>
      <c r="C328" s="33"/>
      <c r="H328" s="22"/>
    </row>
    <row r="329">
      <c r="A329" s="32"/>
      <c r="C329" s="33"/>
      <c r="H329" s="22"/>
    </row>
    <row r="330">
      <c r="A330" s="32"/>
      <c r="C330" s="33"/>
      <c r="H330" s="22"/>
    </row>
    <row r="331">
      <c r="A331" s="32"/>
      <c r="C331" s="33"/>
      <c r="H331" s="22"/>
    </row>
    <row r="332">
      <c r="A332" s="32"/>
      <c r="C332" s="33"/>
      <c r="H332" s="22"/>
    </row>
    <row r="333">
      <c r="A333" s="32"/>
      <c r="C333" s="33"/>
      <c r="H333" s="22"/>
    </row>
    <row r="334">
      <c r="A334" s="32"/>
      <c r="C334" s="33"/>
      <c r="H334" s="22"/>
    </row>
    <row r="335">
      <c r="A335" s="32"/>
      <c r="C335" s="33"/>
      <c r="H335" s="22"/>
    </row>
    <row r="336">
      <c r="A336" s="32"/>
      <c r="C336" s="33"/>
      <c r="H336" s="22"/>
    </row>
    <row r="337">
      <c r="A337" s="32"/>
      <c r="C337" s="33"/>
      <c r="H337" s="22"/>
    </row>
    <row r="338">
      <c r="A338" s="32"/>
      <c r="C338" s="33"/>
      <c r="H338" s="22"/>
    </row>
    <row r="339">
      <c r="A339" s="32"/>
      <c r="C339" s="33"/>
      <c r="H339" s="22"/>
    </row>
    <row r="340">
      <c r="A340" s="32"/>
      <c r="C340" s="33"/>
      <c r="H340" s="22"/>
    </row>
    <row r="341">
      <c r="A341" s="32"/>
      <c r="C341" s="33"/>
      <c r="H341" s="22"/>
    </row>
    <row r="342">
      <c r="A342" s="32"/>
      <c r="C342" s="33"/>
      <c r="H342" s="22"/>
    </row>
    <row r="343">
      <c r="A343" s="32"/>
      <c r="C343" s="33"/>
      <c r="H343" s="22"/>
    </row>
    <row r="344">
      <c r="A344" s="32"/>
      <c r="C344" s="33"/>
      <c r="H344" s="22"/>
    </row>
    <row r="345">
      <c r="A345" s="32"/>
      <c r="C345" s="33"/>
      <c r="H345" s="22"/>
    </row>
    <row r="346">
      <c r="A346" s="32"/>
      <c r="C346" s="33"/>
      <c r="H346" s="22"/>
    </row>
    <row r="347">
      <c r="A347" s="32"/>
      <c r="C347" s="33"/>
      <c r="H347" s="22"/>
    </row>
    <row r="348">
      <c r="A348" s="32"/>
      <c r="C348" s="33"/>
      <c r="H348" s="22"/>
    </row>
    <row r="349">
      <c r="A349" s="32"/>
      <c r="C349" s="33"/>
      <c r="H349" s="22"/>
    </row>
    <row r="350">
      <c r="A350" s="32"/>
      <c r="C350" s="33"/>
      <c r="H350" s="22"/>
    </row>
    <row r="351">
      <c r="A351" s="32"/>
      <c r="C351" s="33"/>
      <c r="H351" s="22"/>
    </row>
    <row r="352">
      <c r="A352" s="32"/>
      <c r="C352" s="33"/>
      <c r="H352" s="22"/>
    </row>
    <row r="353">
      <c r="A353" s="32"/>
      <c r="C353" s="33"/>
      <c r="H353" s="22"/>
    </row>
    <row r="354">
      <c r="A354" s="32"/>
      <c r="C354" s="33"/>
      <c r="H354" s="22"/>
    </row>
    <row r="355">
      <c r="A355" s="32"/>
      <c r="C355" s="33"/>
      <c r="H355" s="22"/>
    </row>
    <row r="356">
      <c r="A356" s="32"/>
      <c r="C356" s="33"/>
      <c r="H356" s="22"/>
    </row>
    <row r="357">
      <c r="A357" s="32"/>
      <c r="C357" s="33"/>
      <c r="H357" s="22"/>
    </row>
    <row r="358">
      <c r="A358" s="32"/>
      <c r="C358" s="33"/>
      <c r="H358" s="22"/>
    </row>
    <row r="359">
      <c r="A359" s="32"/>
      <c r="C359" s="33"/>
      <c r="H359" s="22"/>
    </row>
    <row r="360">
      <c r="A360" s="32"/>
      <c r="C360" s="33"/>
      <c r="H360" s="22"/>
    </row>
    <row r="361">
      <c r="A361" s="32"/>
      <c r="C361" s="33"/>
      <c r="H361" s="22"/>
    </row>
    <row r="362">
      <c r="A362" s="32"/>
      <c r="C362" s="33"/>
      <c r="H362" s="22"/>
    </row>
    <row r="363">
      <c r="A363" s="32"/>
      <c r="C363" s="33"/>
      <c r="H363" s="22"/>
    </row>
    <row r="364">
      <c r="A364" s="32"/>
      <c r="C364" s="33"/>
      <c r="H364" s="22"/>
    </row>
    <row r="365">
      <c r="A365" s="32"/>
      <c r="C365" s="33"/>
      <c r="H365" s="22"/>
    </row>
    <row r="366">
      <c r="A366" s="32"/>
      <c r="C366" s="33"/>
      <c r="H366" s="22"/>
    </row>
    <row r="367">
      <c r="A367" s="32"/>
      <c r="C367" s="33"/>
      <c r="H367" s="22"/>
    </row>
    <row r="368">
      <c r="A368" s="32"/>
      <c r="C368" s="33"/>
      <c r="H368" s="22"/>
    </row>
    <row r="369">
      <c r="A369" s="32"/>
      <c r="C369" s="33"/>
      <c r="H369" s="22"/>
    </row>
    <row r="370">
      <c r="A370" s="32"/>
      <c r="C370" s="33"/>
      <c r="H370" s="22"/>
    </row>
    <row r="371">
      <c r="A371" s="32"/>
      <c r="C371" s="33"/>
      <c r="H371" s="22"/>
    </row>
    <row r="372">
      <c r="A372" s="32"/>
      <c r="C372" s="33"/>
      <c r="H372" s="22"/>
    </row>
    <row r="373">
      <c r="A373" s="32"/>
      <c r="C373" s="33"/>
      <c r="H373" s="22"/>
    </row>
    <row r="374">
      <c r="A374" s="32"/>
      <c r="C374" s="33"/>
      <c r="H374" s="22"/>
    </row>
    <row r="375">
      <c r="A375" s="32"/>
      <c r="C375" s="33"/>
      <c r="H375" s="22"/>
    </row>
    <row r="376">
      <c r="A376" s="32"/>
      <c r="C376" s="33"/>
      <c r="H376" s="22"/>
    </row>
    <row r="377">
      <c r="A377" s="32"/>
      <c r="C377" s="33"/>
      <c r="H377" s="22"/>
    </row>
    <row r="378">
      <c r="A378" s="32"/>
      <c r="C378" s="33"/>
      <c r="H378" s="22"/>
    </row>
    <row r="379">
      <c r="A379" s="32"/>
      <c r="C379" s="33"/>
      <c r="H379" s="22"/>
    </row>
    <row r="380">
      <c r="A380" s="32"/>
      <c r="C380" s="33"/>
      <c r="H380" s="22"/>
    </row>
    <row r="381">
      <c r="A381" s="32"/>
      <c r="C381" s="33"/>
      <c r="H381" s="22"/>
    </row>
    <row r="382">
      <c r="A382" s="32"/>
      <c r="C382" s="33"/>
      <c r="H382" s="22"/>
    </row>
    <row r="383">
      <c r="A383" s="32"/>
      <c r="C383" s="33"/>
      <c r="H383" s="22"/>
    </row>
    <row r="384">
      <c r="A384" s="32"/>
      <c r="C384" s="33"/>
      <c r="H384" s="22"/>
    </row>
    <row r="385">
      <c r="A385" s="32"/>
      <c r="C385" s="33"/>
      <c r="H385" s="22"/>
    </row>
    <row r="386">
      <c r="A386" s="32"/>
      <c r="C386" s="33"/>
      <c r="H386" s="22"/>
    </row>
    <row r="387">
      <c r="A387" s="32"/>
      <c r="C387" s="33"/>
      <c r="H387" s="22"/>
    </row>
    <row r="388">
      <c r="A388" s="32"/>
      <c r="C388" s="33"/>
      <c r="H388" s="22"/>
    </row>
    <row r="389">
      <c r="A389" s="32"/>
      <c r="C389" s="33"/>
      <c r="H389" s="22"/>
    </row>
    <row r="390">
      <c r="A390" s="32"/>
      <c r="C390" s="33"/>
      <c r="H390" s="22"/>
    </row>
    <row r="391">
      <c r="A391" s="32"/>
      <c r="C391" s="33"/>
      <c r="H391" s="22"/>
    </row>
    <row r="392">
      <c r="A392" s="32"/>
      <c r="C392" s="33"/>
      <c r="H392" s="22"/>
    </row>
    <row r="393">
      <c r="A393" s="32"/>
      <c r="C393" s="33"/>
      <c r="H393" s="22"/>
    </row>
    <row r="394">
      <c r="A394" s="32"/>
      <c r="C394" s="33"/>
      <c r="H394" s="22"/>
    </row>
    <row r="395">
      <c r="A395" s="32"/>
      <c r="C395" s="33"/>
      <c r="H395" s="22"/>
    </row>
    <row r="396">
      <c r="A396" s="32"/>
      <c r="C396" s="33"/>
      <c r="H396" s="22"/>
    </row>
    <row r="397">
      <c r="A397" s="32"/>
      <c r="C397" s="33"/>
      <c r="H397" s="22"/>
    </row>
    <row r="398">
      <c r="A398" s="32"/>
      <c r="C398" s="33"/>
      <c r="H398" s="22"/>
    </row>
    <row r="399">
      <c r="A399" s="32"/>
      <c r="C399" s="33"/>
      <c r="H399" s="22"/>
    </row>
    <row r="400">
      <c r="A400" s="32"/>
      <c r="C400" s="33"/>
      <c r="H400" s="22"/>
    </row>
    <row r="401">
      <c r="A401" s="32"/>
      <c r="C401" s="33"/>
      <c r="H401" s="22"/>
    </row>
    <row r="402">
      <c r="A402" s="32"/>
      <c r="C402" s="33"/>
      <c r="H402" s="22"/>
    </row>
    <row r="403">
      <c r="A403" s="32"/>
      <c r="C403" s="33"/>
      <c r="H403" s="22"/>
    </row>
    <row r="404">
      <c r="A404" s="32"/>
      <c r="C404" s="33"/>
      <c r="H404" s="22"/>
    </row>
    <row r="405">
      <c r="A405" s="32"/>
      <c r="C405" s="33"/>
      <c r="H405" s="22"/>
    </row>
    <row r="406">
      <c r="A406" s="32"/>
      <c r="C406" s="33"/>
      <c r="H406" s="22"/>
    </row>
    <row r="407">
      <c r="A407" s="32"/>
      <c r="C407" s="33"/>
      <c r="H407" s="22"/>
    </row>
    <row r="408">
      <c r="A408" s="32"/>
      <c r="C408" s="33"/>
      <c r="H408" s="22"/>
    </row>
    <row r="409">
      <c r="A409" s="32"/>
      <c r="C409" s="33"/>
      <c r="H409" s="22"/>
    </row>
    <row r="410">
      <c r="A410" s="32"/>
      <c r="C410" s="33"/>
      <c r="H410" s="22"/>
    </row>
    <row r="411">
      <c r="A411" s="32"/>
      <c r="C411" s="33"/>
      <c r="H411" s="22"/>
    </row>
    <row r="412">
      <c r="A412" s="32"/>
      <c r="C412" s="33"/>
      <c r="H412" s="22"/>
    </row>
    <row r="413">
      <c r="A413" s="32"/>
      <c r="C413" s="33"/>
      <c r="H413" s="22"/>
    </row>
    <row r="414">
      <c r="A414" s="32"/>
      <c r="C414" s="33"/>
      <c r="H414" s="22"/>
    </row>
    <row r="415">
      <c r="A415" s="32"/>
      <c r="C415" s="33"/>
      <c r="H415" s="22"/>
    </row>
    <row r="416">
      <c r="A416" s="32"/>
      <c r="C416" s="33"/>
      <c r="H416" s="22"/>
    </row>
    <row r="417">
      <c r="A417" s="32"/>
      <c r="C417" s="33"/>
      <c r="H417" s="22"/>
    </row>
    <row r="418">
      <c r="A418" s="32"/>
      <c r="C418" s="33"/>
      <c r="H418" s="22"/>
    </row>
    <row r="419">
      <c r="A419" s="32"/>
      <c r="C419" s="33"/>
      <c r="H419" s="22"/>
    </row>
    <row r="420">
      <c r="A420" s="32"/>
      <c r="C420" s="33"/>
      <c r="H420" s="22"/>
    </row>
    <row r="421">
      <c r="A421" s="32"/>
      <c r="C421" s="33"/>
      <c r="H421" s="22"/>
    </row>
    <row r="422">
      <c r="A422" s="32"/>
      <c r="C422" s="33"/>
      <c r="H422" s="22"/>
    </row>
    <row r="423">
      <c r="A423" s="32"/>
      <c r="C423" s="33"/>
      <c r="H423" s="22"/>
    </row>
    <row r="424">
      <c r="A424" s="32"/>
      <c r="C424" s="33"/>
      <c r="H424" s="22"/>
    </row>
    <row r="425">
      <c r="A425" s="32"/>
      <c r="C425" s="33"/>
      <c r="H425" s="22"/>
    </row>
    <row r="426">
      <c r="A426" s="32"/>
      <c r="C426" s="33"/>
      <c r="H426" s="22"/>
    </row>
    <row r="427">
      <c r="A427" s="32"/>
      <c r="C427" s="33"/>
      <c r="H427" s="22"/>
    </row>
    <row r="428">
      <c r="A428" s="32"/>
      <c r="C428" s="33"/>
      <c r="H428" s="22"/>
    </row>
    <row r="429">
      <c r="A429" s="32"/>
      <c r="C429" s="33"/>
      <c r="H429" s="22"/>
    </row>
    <row r="430">
      <c r="A430" s="32"/>
      <c r="C430" s="33"/>
      <c r="H430" s="22"/>
    </row>
    <row r="431">
      <c r="A431" s="32"/>
      <c r="C431" s="33"/>
      <c r="H431" s="22"/>
    </row>
    <row r="432">
      <c r="A432" s="32"/>
      <c r="C432" s="33"/>
      <c r="H432" s="22"/>
    </row>
    <row r="433">
      <c r="A433" s="32"/>
      <c r="C433" s="33"/>
      <c r="H433" s="22"/>
    </row>
    <row r="434">
      <c r="A434" s="32"/>
      <c r="C434" s="33"/>
      <c r="H434" s="22"/>
    </row>
    <row r="435">
      <c r="A435" s="32"/>
      <c r="C435" s="33"/>
      <c r="H435" s="22"/>
    </row>
    <row r="436">
      <c r="A436" s="32"/>
      <c r="C436" s="33"/>
      <c r="H436" s="22"/>
    </row>
    <row r="437">
      <c r="A437" s="32"/>
      <c r="C437" s="33"/>
      <c r="H437" s="22"/>
    </row>
    <row r="438">
      <c r="A438" s="32"/>
      <c r="C438" s="33"/>
      <c r="H438" s="22"/>
    </row>
    <row r="439">
      <c r="A439" s="32"/>
      <c r="C439" s="33"/>
      <c r="H439" s="22"/>
    </row>
    <row r="440">
      <c r="A440" s="32"/>
      <c r="C440" s="33"/>
      <c r="H440" s="22"/>
    </row>
    <row r="441">
      <c r="A441" s="32"/>
      <c r="C441" s="33"/>
      <c r="H441" s="22"/>
    </row>
    <row r="442">
      <c r="A442" s="32"/>
      <c r="C442" s="33"/>
      <c r="H442" s="22"/>
    </row>
    <row r="443">
      <c r="A443" s="32"/>
      <c r="C443" s="33"/>
      <c r="H443" s="22"/>
    </row>
    <row r="444">
      <c r="A444" s="32"/>
      <c r="C444" s="33"/>
      <c r="H444" s="22"/>
    </row>
    <row r="445">
      <c r="A445" s="32"/>
      <c r="C445" s="33"/>
      <c r="H445" s="22"/>
    </row>
    <row r="446">
      <c r="A446" s="32"/>
      <c r="C446" s="33"/>
      <c r="H446" s="22"/>
    </row>
    <row r="447">
      <c r="A447" s="32"/>
      <c r="C447" s="33"/>
      <c r="H447" s="22"/>
    </row>
    <row r="448">
      <c r="A448" s="32"/>
      <c r="C448" s="33"/>
      <c r="H448" s="22"/>
    </row>
    <row r="449">
      <c r="A449" s="32"/>
      <c r="C449" s="33"/>
      <c r="H449" s="22"/>
    </row>
    <row r="450">
      <c r="A450" s="32"/>
      <c r="C450" s="33"/>
      <c r="H450" s="22"/>
    </row>
    <row r="451">
      <c r="A451" s="32"/>
      <c r="C451" s="33"/>
      <c r="H451" s="22"/>
    </row>
    <row r="452">
      <c r="A452" s="32"/>
      <c r="C452" s="33"/>
      <c r="H452" s="22"/>
    </row>
    <row r="453">
      <c r="A453" s="32"/>
      <c r="C453" s="33"/>
      <c r="H453" s="22"/>
    </row>
    <row r="454">
      <c r="A454" s="32"/>
      <c r="C454" s="33"/>
      <c r="H454" s="22"/>
    </row>
    <row r="455">
      <c r="A455" s="32"/>
      <c r="C455" s="33"/>
      <c r="H455" s="22"/>
    </row>
    <row r="456">
      <c r="A456" s="32"/>
      <c r="C456" s="33"/>
      <c r="H456" s="22"/>
    </row>
    <row r="457">
      <c r="A457" s="32"/>
      <c r="C457" s="33"/>
      <c r="H457" s="22"/>
    </row>
    <row r="458">
      <c r="A458" s="32"/>
      <c r="C458" s="33"/>
      <c r="H458" s="22"/>
    </row>
    <row r="459">
      <c r="A459" s="32"/>
      <c r="C459" s="33"/>
      <c r="H459" s="22"/>
    </row>
    <row r="460">
      <c r="A460" s="32"/>
      <c r="C460" s="33"/>
      <c r="H460" s="22"/>
    </row>
    <row r="461">
      <c r="A461" s="32"/>
      <c r="C461" s="33"/>
      <c r="H461" s="22"/>
    </row>
    <row r="462">
      <c r="A462" s="32"/>
      <c r="C462" s="33"/>
      <c r="H462" s="22"/>
    </row>
    <row r="463">
      <c r="A463" s="32"/>
      <c r="C463" s="33"/>
      <c r="H463" s="22"/>
    </row>
    <row r="464">
      <c r="A464" s="32"/>
      <c r="C464" s="33"/>
      <c r="H464" s="22"/>
    </row>
    <row r="465">
      <c r="A465" s="32"/>
      <c r="C465" s="33"/>
      <c r="H465" s="22"/>
    </row>
    <row r="466">
      <c r="A466" s="32"/>
      <c r="C466" s="33"/>
      <c r="H466" s="22"/>
    </row>
    <row r="467">
      <c r="A467" s="32"/>
      <c r="C467" s="33"/>
      <c r="H467" s="22"/>
    </row>
    <row r="468">
      <c r="A468" s="32"/>
      <c r="C468" s="33"/>
      <c r="H468" s="22"/>
    </row>
    <row r="469">
      <c r="A469" s="32"/>
      <c r="C469" s="33"/>
      <c r="H469" s="22"/>
    </row>
    <row r="470">
      <c r="A470" s="32"/>
      <c r="C470" s="33"/>
      <c r="H470" s="22"/>
    </row>
    <row r="471">
      <c r="A471" s="32"/>
      <c r="C471" s="33"/>
      <c r="H471" s="22"/>
    </row>
    <row r="472">
      <c r="A472" s="32"/>
      <c r="C472" s="33"/>
      <c r="H472" s="22"/>
    </row>
    <row r="473">
      <c r="A473" s="32"/>
      <c r="C473" s="33"/>
      <c r="H473" s="22"/>
    </row>
    <row r="474">
      <c r="A474" s="32"/>
      <c r="C474" s="33"/>
      <c r="H474" s="22"/>
    </row>
    <row r="475">
      <c r="A475" s="32"/>
      <c r="C475" s="33"/>
      <c r="H475" s="22"/>
    </row>
    <row r="476">
      <c r="A476" s="32"/>
      <c r="C476" s="33"/>
      <c r="H476" s="22"/>
    </row>
    <row r="477">
      <c r="A477" s="32"/>
      <c r="C477" s="33"/>
      <c r="H477" s="22"/>
    </row>
    <row r="478">
      <c r="A478" s="32"/>
      <c r="C478" s="33"/>
      <c r="H478" s="22"/>
    </row>
    <row r="479">
      <c r="A479" s="32"/>
      <c r="C479" s="33"/>
      <c r="H479" s="22"/>
    </row>
    <row r="480">
      <c r="A480" s="32"/>
      <c r="C480" s="33"/>
      <c r="H480" s="22"/>
    </row>
    <row r="481">
      <c r="A481" s="32"/>
      <c r="C481" s="33"/>
      <c r="H481" s="22"/>
    </row>
    <row r="482">
      <c r="A482" s="32"/>
      <c r="C482" s="33"/>
      <c r="H482" s="22"/>
    </row>
    <row r="483">
      <c r="A483" s="32"/>
      <c r="C483" s="33"/>
      <c r="H483" s="22"/>
    </row>
    <row r="484">
      <c r="A484" s="32"/>
      <c r="C484" s="33"/>
      <c r="H484" s="22"/>
    </row>
    <row r="485">
      <c r="A485" s="32"/>
      <c r="C485" s="33"/>
      <c r="H485" s="22"/>
    </row>
    <row r="486">
      <c r="A486" s="32"/>
      <c r="C486" s="33"/>
      <c r="H486" s="22"/>
    </row>
    <row r="487">
      <c r="A487" s="32"/>
      <c r="C487" s="33"/>
      <c r="H487" s="22"/>
    </row>
    <row r="488">
      <c r="A488" s="32"/>
      <c r="C488" s="33"/>
      <c r="H488" s="22"/>
    </row>
    <row r="489">
      <c r="A489" s="32"/>
      <c r="C489" s="33"/>
      <c r="H489" s="22"/>
    </row>
    <row r="490">
      <c r="A490" s="32"/>
      <c r="C490" s="33"/>
      <c r="H490" s="22"/>
    </row>
    <row r="491">
      <c r="A491" s="32"/>
      <c r="C491" s="33"/>
      <c r="H491" s="22"/>
    </row>
    <row r="492">
      <c r="A492" s="32"/>
      <c r="C492" s="33"/>
      <c r="H492" s="22"/>
    </row>
    <row r="493">
      <c r="A493" s="32"/>
      <c r="C493" s="33"/>
      <c r="H493" s="22"/>
    </row>
    <row r="494">
      <c r="A494" s="32"/>
      <c r="C494" s="33"/>
      <c r="H494" s="22"/>
    </row>
    <row r="495">
      <c r="A495" s="32"/>
      <c r="C495" s="33"/>
      <c r="H495" s="22"/>
    </row>
    <row r="496">
      <c r="A496" s="32"/>
      <c r="C496" s="33"/>
      <c r="H496" s="22"/>
    </row>
    <row r="497">
      <c r="A497" s="32"/>
      <c r="C497" s="33"/>
      <c r="H497" s="22"/>
    </row>
    <row r="498">
      <c r="A498" s="32"/>
      <c r="C498" s="33"/>
      <c r="H498" s="22"/>
    </row>
    <row r="499">
      <c r="A499" s="32"/>
      <c r="C499" s="33"/>
      <c r="H499" s="22"/>
    </row>
    <row r="500">
      <c r="A500" s="32"/>
      <c r="C500" s="33"/>
      <c r="H500" s="22"/>
    </row>
    <row r="501">
      <c r="A501" s="32"/>
      <c r="C501" s="33"/>
      <c r="H501" s="22"/>
    </row>
    <row r="502">
      <c r="A502" s="32"/>
      <c r="C502" s="33"/>
      <c r="H502" s="22"/>
    </row>
    <row r="503">
      <c r="A503" s="32"/>
      <c r="C503" s="33"/>
      <c r="H503" s="22"/>
    </row>
    <row r="504">
      <c r="A504" s="32"/>
      <c r="C504" s="33"/>
      <c r="H504" s="22"/>
    </row>
    <row r="505">
      <c r="A505" s="32"/>
      <c r="C505" s="33"/>
      <c r="H505" s="22"/>
    </row>
    <row r="506">
      <c r="A506" s="32"/>
      <c r="C506" s="33"/>
      <c r="H506" s="22"/>
    </row>
    <row r="507">
      <c r="A507" s="32"/>
      <c r="C507" s="33"/>
      <c r="H507" s="22"/>
    </row>
    <row r="508">
      <c r="A508" s="32"/>
      <c r="C508" s="33"/>
      <c r="H508" s="22"/>
    </row>
    <row r="509">
      <c r="A509" s="32"/>
      <c r="C509" s="33"/>
      <c r="H509" s="22"/>
    </row>
    <row r="510">
      <c r="A510" s="32"/>
      <c r="C510" s="33"/>
      <c r="H510" s="22"/>
    </row>
    <row r="511">
      <c r="A511" s="32"/>
      <c r="C511" s="33"/>
      <c r="H511" s="22"/>
    </row>
    <row r="512">
      <c r="A512" s="32"/>
      <c r="C512" s="33"/>
      <c r="H512" s="22"/>
    </row>
    <row r="513">
      <c r="A513" s="32"/>
      <c r="C513" s="33"/>
      <c r="H513" s="22"/>
    </row>
    <row r="514">
      <c r="A514" s="32"/>
      <c r="C514" s="33"/>
      <c r="H514" s="22"/>
    </row>
    <row r="515">
      <c r="A515" s="32"/>
      <c r="C515" s="33"/>
      <c r="H515" s="22"/>
    </row>
    <row r="516">
      <c r="A516" s="32"/>
      <c r="C516" s="33"/>
      <c r="H516" s="22"/>
    </row>
    <row r="517">
      <c r="A517" s="32"/>
      <c r="C517" s="33"/>
      <c r="H517" s="22"/>
    </row>
    <row r="518">
      <c r="A518" s="32"/>
      <c r="C518" s="33"/>
      <c r="H518" s="22"/>
    </row>
    <row r="519">
      <c r="A519" s="32"/>
      <c r="C519" s="33"/>
      <c r="H519" s="22"/>
    </row>
    <row r="520">
      <c r="A520" s="32"/>
      <c r="C520" s="33"/>
      <c r="H520" s="22"/>
    </row>
    <row r="521">
      <c r="A521" s="32"/>
      <c r="C521" s="33"/>
      <c r="H521" s="22"/>
    </row>
    <row r="522">
      <c r="A522" s="32"/>
      <c r="C522" s="33"/>
      <c r="H522" s="22"/>
    </row>
    <row r="523">
      <c r="A523" s="32"/>
      <c r="C523" s="33"/>
      <c r="H523" s="22"/>
    </row>
    <row r="524">
      <c r="A524" s="32"/>
      <c r="C524" s="33"/>
      <c r="H524" s="22"/>
    </row>
    <row r="525">
      <c r="A525" s="32"/>
      <c r="C525" s="33"/>
      <c r="H525" s="22"/>
    </row>
    <row r="526">
      <c r="A526" s="32"/>
      <c r="C526" s="33"/>
      <c r="H526" s="22"/>
    </row>
    <row r="527">
      <c r="A527" s="32"/>
      <c r="C527" s="33"/>
      <c r="H527" s="22"/>
    </row>
    <row r="528">
      <c r="A528" s="32"/>
      <c r="C528" s="33"/>
      <c r="H528" s="22"/>
    </row>
    <row r="529">
      <c r="A529" s="32"/>
      <c r="C529" s="33"/>
      <c r="H529" s="22"/>
    </row>
    <row r="530">
      <c r="A530" s="32"/>
      <c r="C530" s="33"/>
      <c r="H530" s="22"/>
    </row>
    <row r="531">
      <c r="A531" s="32"/>
      <c r="C531" s="33"/>
      <c r="H531" s="22"/>
    </row>
    <row r="532">
      <c r="A532" s="32"/>
      <c r="C532" s="33"/>
      <c r="H532" s="22"/>
    </row>
    <row r="533">
      <c r="A533" s="32"/>
      <c r="C533" s="33"/>
      <c r="H533" s="22"/>
    </row>
    <row r="534">
      <c r="A534" s="32"/>
      <c r="C534" s="33"/>
      <c r="H534" s="22"/>
    </row>
    <row r="535">
      <c r="A535" s="32"/>
      <c r="C535" s="33"/>
      <c r="H535" s="22"/>
    </row>
    <row r="536">
      <c r="A536" s="32"/>
      <c r="C536" s="33"/>
      <c r="H536" s="22"/>
    </row>
    <row r="537">
      <c r="A537" s="32"/>
      <c r="C537" s="33"/>
      <c r="H537" s="22"/>
    </row>
    <row r="538">
      <c r="A538" s="32"/>
      <c r="C538" s="33"/>
      <c r="H538" s="22"/>
    </row>
    <row r="539">
      <c r="A539" s="32"/>
      <c r="C539" s="33"/>
      <c r="H539" s="22"/>
    </row>
    <row r="540">
      <c r="A540" s="32"/>
      <c r="C540" s="33"/>
      <c r="H540" s="22"/>
    </row>
    <row r="541">
      <c r="A541" s="32"/>
      <c r="C541" s="33"/>
      <c r="H541" s="22"/>
    </row>
    <row r="542">
      <c r="A542" s="32"/>
      <c r="C542" s="33"/>
      <c r="H542" s="22"/>
    </row>
    <row r="543">
      <c r="A543" s="32"/>
      <c r="C543" s="33"/>
      <c r="H543" s="22"/>
    </row>
    <row r="544">
      <c r="A544" s="32"/>
      <c r="C544" s="33"/>
      <c r="H544" s="22"/>
    </row>
    <row r="545">
      <c r="A545" s="32"/>
      <c r="C545" s="33"/>
      <c r="H545" s="22"/>
    </row>
    <row r="546">
      <c r="A546" s="32"/>
      <c r="C546" s="33"/>
      <c r="H546" s="22"/>
    </row>
    <row r="547">
      <c r="A547" s="32"/>
      <c r="C547" s="33"/>
      <c r="H547" s="22"/>
    </row>
    <row r="548">
      <c r="A548" s="32"/>
      <c r="C548" s="33"/>
      <c r="H548" s="22"/>
    </row>
    <row r="549">
      <c r="A549" s="32"/>
      <c r="C549" s="33"/>
      <c r="H549" s="22"/>
    </row>
    <row r="550">
      <c r="A550" s="32"/>
      <c r="C550" s="33"/>
      <c r="H550" s="22"/>
    </row>
    <row r="551">
      <c r="A551" s="32"/>
      <c r="C551" s="33"/>
      <c r="H551" s="22"/>
    </row>
    <row r="552">
      <c r="A552" s="32"/>
      <c r="C552" s="33"/>
      <c r="H552" s="22"/>
    </row>
    <row r="553">
      <c r="A553" s="32"/>
      <c r="C553" s="33"/>
      <c r="H553" s="22"/>
    </row>
    <row r="554">
      <c r="A554" s="32"/>
      <c r="C554" s="33"/>
      <c r="H554" s="22"/>
    </row>
    <row r="555">
      <c r="A555" s="32"/>
      <c r="C555" s="33"/>
      <c r="H555" s="22"/>
    </row>
    <row r="556">
      <c r="A556" s="32"/>
      <c r="C556" s="33"/>
      <c r="H556" s="22"/>
    </row>
    <row r="557">
      <c r="A557" s="32"/>
      <c r="C557" s="33"/>
      <c r="H557" s="22"/>
    </row>
    <row r="558">
      <c r="A558" s="32"/>
      <c r="C558" s="33"/>
      <c r="H558" s="22"/>
    </row>
    <row r="559">
      <c r="A559" s="32"/>
      <c r="C559" s="33"/>
      <c r="H559" s="22"/>
    </row>
    <row r="560">
      <c r="A560" s="32"/>
      <c r="C560" s="33"/>
      <c r="H560" s="22"/>
    </row>
    <row r="561">
      <c r="A561" s="32"/>
      <c r="C561" s="33"/>
      <c r="H561" s="22"/>
    </row>
    <row r="562">
      <c r="A562" s="32"/>
      <c r="C562" s="33"/>
      <c r="H562" s="22"/>
    </row>
    <row r="563">
      <c r="A563" s="32"/>
      <c r="C563" s="33"/>
      <c r="H563" s="22"/>
    </row>
    <row r="564">
      <c r="A564" s="32"/>
      <c r="C564" s="33"/>
      <c r="H564" s="22"/>
    </row>
    <row r="565">
      <c r="A565" s="32"/>
      <c r="C565" s="33"/>
      <c r="H565" s="22"/>
    </row>
    <row r="566">
      <c r="A566" s="32"/>
      <c r="C566" s="33"/>
      <c r="H566" s="22"/>
    </row>
    <row r="567">
      <c r="A567" s="32"/>
      <c r="C567" s="33"/>
      <c r="H567" s="22"/>
    </row>
    <row r="568">
      <c r="A568" s="32"/>
      <c r="C568" s="33"/>
      <c r="H568" s="22"/>
    </row>
    <row r="569">
      <c r="A569" s="32"/>
      <c r="C569" s="33"/>
      <c r="H569" s="22"/>
    </row>
    <row r="570">
      <c r="A570" s="32"/>
      <c r="C570" s="33"/>
      <c r="H570" s="22"/>
    </row>
    <row r="571">
      <c r="A571" s="32"/>
      <c r="C571" s="33"/>
      <c r="H571" s="22"/>
    </row>
    <row r="572">
      <c r="A572" s="32"/>
      <c r="C572" s="33"/>
      <c r="H572" s="22"/>
    </row>
    <row r="573">
      <c r="A573" s="32"/>
      <c r="C573" s="33"/>
      <c r="H573" s="22"/>
    </row>
    <row r="574">
      <c r="A574" s="32"/>
      <c r="C574" s="33"/>
      <c r="H574" s="22"/>
    </row>
    <row r="575">
      <c r="A575" s="32"/>
      <c r="C575" s="33"/>
      <c r="H575" s="22"/>
    </row>
    <row r="576">
      <c r="A576" s="32"/>
      <c r="C576" s="33"/>
      <c r="H576" s="22"/>
    </row>
    <row r="577">
      <c r="A577" s="32"/>
      <c r="C577" s="33"/>
      <c r="H577" s="22"/>
    </row>
    <row r="578">
      <c r="A578" s="32"/>
      <c r="C578" s="33"/>
      <c r="H578" s="22"/>
    </row>
    <row r="579">
      <c r="A579" s="32"/>
      <c r="C579" s="33"/>
      <c r="H579" s="22"/>
    </row>
    <row r="580">
      <c r="A580" s="32"/>
      <c r="C580" s="33"/>
      <c r="H580" s="22"/>
    </row>
    <row r="581">
      <c r="A581" s="32"/>
      <c r="C581" s="33"/>
      <c r="H581" s="22"/>
    </row>
    <row r="582">
      <c r="A582" s="32"/>
      <c r="C582" s="33"/>
      <c r="H582" s="22"/>
    </row>
    <row r="583">
      <c r="A583" s="32"/>
      <c r="C583" s="33"/>
      <c r="H583" s="22"/>
    </row>
    <row r="584">
      <c r="A584" s="32"/>
      <c r="C584" s="33"/>
      <c r="H584" s="22"/>
    </row>
    <row r="585">
      <c r="A585" s="32"/>
      <c r="C585" s="33"/>
      <c r="H585" s="22"/>
    </row>
    <row r="586">
      <c r="A586" s="32"/>
      <c r="C586" s="33"/>
      <c r="H586" s="22"/>
    </row>
    <row r="587">
      <c r="A587" s="32"/>
      <c r="C587" s="33"/>
      <c r="H587" s="22"/>
    </row>
    <row r="588">
      <c r="A588" s="32"/>
      <c r="C588" s="33"/>
      <c r="H588" s="22"/>
    </row>
    <row r="589">
      <c r="A589" s="32"/>
      <c r="C589" s="33"/>
      <c r="H589" s="22"/>
    </row>
    <row r="590">
      <c r="A590" s="32"/>
      <c r="C590" s="33"/>
      <c r="H590" s="22"/>
    </row>
    <row r="591">
      <c r="A591" s="32"/>
      <c r="C591" s="33"/>
      <c r="H591" s="22"/>
    </row>
    <row r="592">
      <c r="A592" s="32"/>
      <c r="C592" s="33"/>
      <c r="H592" s="22"/>
    </row>
    <row r="593">
      <c r="A593" s="32"/>
      <c r="C593" s="33"/>
      <c r="H593" s="22"/>
    </row>
    <row r="594">
      <c r="A594" s="32"/>
      <c r="C594" s="33"/>
      <c r="H594" s="22"/>
    </row>
    <row r="595">
      <c r="A595" s="32"/>
      <c r="C595" s="33"/>
      <c r="H595" s="22"/>
    </row>
    <row r="596">
      <c r="A596" s="32"/>
      <c r="C596" s="33"/>
      <c r="H596" s="22"/>
    </row>
    <row r="597">
      <c r="A597" s="32"/>
      <c r="C597" s="33"/>
      <c r="H597" s="22"/>
    </row>
    <row r="598">
      <c r="A598" s="32"/>
      <c r="C598" s="33"/>
      <c r="H598" s="22"/>
    </row>
    <row r="599">
      <c r="A599" s="32"/>
      <c r="C599" s="33"/>
      <c r="H599" s="22"/>
    </row>
    <row r="600">
      <c r="A600" s="32"/>
      <c r="C600" s="33"/>
      <c r="H600" s="22"/>
    </row>
    <row r="601">
      <c r="A601" s="32"/>
      <c r="C601" s="33"/>
      <c r="H601" s="22"/>
    </row>
    <row r="602">
      <c r="A602" s="32"/>
      <c r="C602" s="33"/>
      <c r="H602" s="22"/>
    </row>
    <row r="603">
      <c r="A603" s="32"/>
      <c r="C603" s="33"/>
      <c r="H603" s="22"/>
    </row>
    <row r="604">
      <c r="A604" s="32"/>
      <c r="C604" s="33"/>
      <c r="H604" s="22"/>
    </row>
    <row r="605">
      <c r="A605" s="32"/>
      <c r="C605" s="33"/>
      <c r="H605" s="22"/>
    </row>
    <row r="606">
      <c r="A606" s="32"/>
      <c r="C606" s="33"/>
      <c r="H606" s="22"/>
    </row>
    <row r="607">
      <c r="A607" s="32"/>
      <c r="C607" s="33"/>
      <c r="H607" s="22"/>
    </row>
    <row r="608">
      <c r="A608" s="32"/>
      <c r="C608" s="33"/>
      <c r="H608" s="22"/>
    </row>
    <row r="609">
      <c r="A609" s="32"/>
      <c r="C609" s="33"/>
      <c r="H609" s="22"/>
    </row>
    <row r="610">
      <c r="A610" s="32"/>
      <c r="C610" s="33"/>
      <c r="H610" s="22"/>
    </row>
    <row r="611">
      <c r="A611" s="32"/>
      <c r="C611" s="33"/>
      <c r="H611" s="22"/>
    </row>
    <row r="612">
      <c r="A612" s="32"/>
      <c r="C612" s="33"/>
      <c r="H612" s="22"/>
    </row>
    <row r="613">
      <c r="A613" s="32"/>
      <c r="C613" s="33"/>
      <c r="H613" s="22"/>
    </row>
    <row r="614">
      <c r="A614" s="32"/>
      <c r="C614" s="33"/>
      <c r="H614" s="22"/>
    </row>
    <row r="615">
      <c r="A615" s="32"/>
      <c r="C615" s="33"/>
      <c r="H615" s="22"/>
    </row>
    <row r="616">
      <c r="A616" s="32"/>
      <c r="C616" s="33"/>
      <c r="H616" s="22"/>
    </row>
    <row r="617">
      <c r="A617" s="32"/>
      <c r="C617" s="33"/>
      <c r="H617" s="22"/>
    </row>
    <row r="618">
      <c r="A618" s="32"/>
      <c r="C618" s="33"/>
      <c r="H618" s="22"/>
    </row>
    <row r="619">
      <c r="A619" s="32"/>
      <c r="C619" s="33"/>
      <c r="H619" s="22"/>
    </row>
    <row r="620">
      <c r="A620" s="32"/>
      <c r="C620" s="33"/>
      <c r="H620" s="22"/>
    </row>
    <row r="621">
      <c r="A621" s="32"/>
      <c r="C621" s="33"/>
      <c r="H621" s="22"/>
    </row>
    <row r="622">
      <c r="A622" s="32"/>
      <c r="C622" s="33"/>
      <c r="H622" s="22"/>
    </row>
    <row r="623">
      <c r="A623" s="32"/>
      <c r="C623" s="33"/>
      <c r="H623" s="22"/>
    </row>
    <row r="624">
      <c r="A624" s="32"/>
      <c r="C624" s="33"/>
      <c r="H624" s="22"/>
    </row>
    <row r="625">
      <c r="A625" s="32"/>
      <c r="C625" s="33"/>
      <c r="H625" s="22"/>
    </row>
    <row r="626">
      <c r="A626" s="32"/>
      <c r="C626" s="33"/>
      <c r="H626" s="22"/>
    </row>
    <row r="627">
      <c r="A627" s="32"/>
      <c r="C627" s="33"/>
      <c r="H627" s="22"/>
    </row>
    <row r="628">
      <c r="A628" s="32"/>
      <c r="C628" s="33"/>
      <c r="H628" s="22"/>
    </row>
    <row r="629">
      <c r="A629" s="32"/>
      <c r="C629" s="33"/>
      <c r="H629" s="22"/>
    </row>
    <row r="630">
      <c r="A630" s="32"/>
      <c r="C630" s="33"/>
      <c r="H630" s="22"/>
    </row>
    <row r="631">
      <c r="A631" s="32"/>
      <c r="C631" s="33"/>
      <c r="H631" s="22"/>
    </row>
    <row r="632">
      <c r="A632" s="32"/>
      <c r="C632" s="33"/>
      <c r="H632" s="22"/>
    </row>
    <row r="633">
      <c r="A633" s="32"/>
      <c r="C633" s="33"/>
      <c r="H633" s="22"/>
    </row>
    <row r="634">
      <c r="A634" s="32"/>
      <c r="C634" s="33"/>
      <c r="H634" s="22"/>
    </row>
    <row r="635">
      <c r="A635" s="32"/>
      <c r="C635" s="33"/>
      <c r="H635" s="22"/>
    </row>
    <row r="636">
      <c r="A636" s="32"/>
      <c r="C636" s="33"/>
      <c r="H636" s="22"/>
    </row>
    <row r="637">
      <c r="A637" s="32"/>
      <c r="C637" s="33"/>
      <c r="H637" s="22"/>
    </row>
    <row r="638">
      <c r="A638" s="32"/>
      <c r="C638" s="33"/>
      <c r="H638" s="22"/>
    </row>
    <row r="639">
      <c r="A639" s="32"/>
      <c r="C639" s="33"/>
      <c r="H639" s="22"/>
    </row>
    <row r="640">
      <c r="A640" s="32"/>
      <c r="C640" s="33"/>
      <c r="H640" s="22"/>
    </row>
    <row r="641">
      <c r="A641" s="32"/>
      <c r="C641" s="33"/>
      <c r="H641" s="22"/>
    </row>
    <row r="642">
      <c r="A642" s="32"/>
      <c r="C642" s="33"/>
      <c r="H642" s="22"/>
    </row>
    <row r="643">
      <c r="A643" s="32"/>
      <c r="C643" s="33"/>
      <c r="H643" s="22"/>
    </row>
    <row r="644">
      <c r="A644" s="32"/>
      <c r="C644" s="33"/>
      <c r="H644" s="22"/>
    </row>
    <row r="645">
      <c r="A645" s="32"/>
      <c r="C645" s="33"/>
      <c r="H645" s="22"/>
    </row>
    <row r="646">
      <c r="A646" s="32"/>
      <c r="C646" s="33"/>
      <c r="H646" s="22"/>
    </row>
    <row r="647">
      <c r="A647" s="32"/>
      <c r="C647" s="33"/>
      <c r="H647" s="22"/>
    </row>
    <row r="648">
      <c r="A648" s="32"/>
      <c r="C648" s="33"/>
      <c r="H648" s="22"/>
    </row>
    <row r="649">
      <c r="A649" s="32"/>
      <c r="C649" s="33"/>
      <c r="H649" s="22"/>
    </row>
    <row r="650">
      <c r="A650" s="32"/>
      <c r="C650" s="33"/>
      <c r="H650" s="22"/>
    </row>
    <row r="651">
      <c r="A651" s="32"/>
      <c r="C651" s="33"/>
      <c r="H651" s="22"/>
    </row>
    <row r="652">
      <c r="A652" s="32"/>
      <c r="C652" s="33"/>
      <c r="H652" s="22"/>
    </row>
    <row r="653">
      <c r="A653" s="32"/>
      <c r="C653" s="33"/>
      <c r="H653" s="22"/>
    </row>
    <row r="654">
      <c r="A654" s="32"/>
      <c r="C654" s="33"/>
      <c r="H654" s="22"/>
    </row>
    <row r="655">
      <c r="A655" s="32"/>
      <c r="C655" s="33"/>
      <c r="H655" s="22"/>
    </row>
    <row r="656">
      <c r="A656" s="32"/>
      <c r="C656" s="33"/>
      <c r="H656" s="22"/>
    </row>
    <row r="657">
      <c r="A657" s="32"/>
      <c r="C657" s="33"/>
      <c r="H657" s="22"/>
    </row>
    <row r="658">
      <c r="A658" s="32"/>
      <c r="C658" s="33"/>
      <c r="H658" s="22"/>
    </row>
    <row r="659">
      <c r="A659" s="32"/>
      <c r="C659" s="33"/>
      <c r="H659" s="22"/>
    </row>
    <row r="660">
      <c r="A660" s="32"/>
      <c r="C660" s="33"/>
      <c r="H660" s="22"/>
    </row>
    <row r="661">
      <c r="A661" s="32"/>
      <c r="C661" s="33"/>
      <c r="H661" s="22"/>
    </row>
    <row r="662">
      <c r="A662" s="32"/>
      <c r="C662" s="33"/>
      <c r="H662" s="22"/>
    </row>
    <row r="663">
      <c r="A663" s="32"/>
      <c r="C663" s="33"/>
      <c r="H663" s="22"/>
    </row>
    <row r="664">
      <c r="A664" s="32"/>
      <c r="C664" s="33"/>
      <c r="H664" s="22"/>
    </row>
    <row r="665">
      <c r="A665" s="32"/>
      <c r="C665" s="33"/>
      <c r="H665" s="22"/>
    </row>
    <row r="666">
      <c r="A666" s="32"/>
      <c r="C666" s="33"/>
      <c r="H666" s="22"/>
    </row>
    <row r="667">
      <c r="A667" s="32"/>
      <c r="C667" s="33"/>
      <c r="H667" s="22"/>
    </row>
    <row r="668">
      <c r="A668" s="32"/>
      <c r="C668" s="33"/>
      <c r="H668" s="22"/>
    </row>
    <row r="669">
      <c r="A669" s="32"/>
      <c r="C669" s="33"/>
      <c r="H669" s="22"/>
    </row>
    <row r="670">
      <c r="A670" s="32"/>
      <c r="C670" s="33"/>
      <c r="H670" s="22"/>
    </row>
    <row r="671">
      <c r="A671" s="32"/>
      <c r="C671" s="33"/>
      <c r="H671" s="22"/>
    </row>
    <row r="672">
      <c r="A672" s="32"/>
      <c r="C672" s="33"/>
      <c r="H672" s="22"/>
    </row>
    <row r="673">
      <c r="A673" s="32"/>
      <c r="C673" s="33"/>
      <c r="H673" s="22"/>
    </row>
    <row r="674">
      <c r="A674" s="32"/>
      <c r="C674" s="33"/>
      <c r="H674" s="22"/>
    </row>
    <row r="675">
      <c r="A675" s="32"/>
      <c r="C675" s="33"/>
      <c r="H675" s="22"/>
    </row>
    <row r="676">
      <c r="A676" s="32"/>
      <c r="C676" s="33"/>
      <c r="H676" s="22"/>
    </row>
    <row r="677">
      <c r="A677" s="32"/>
      <c r="C677" s="33"/>
      <c r="H677" s="22"/>
    </row>
    <row r="678">
      <c r="A678" s="32"/>
      <c r="C678" s="33"/>
      <c r="H678" s="22"/>
    </row>
    <row r="679">
      <c r="A679" s="32"/>
      <c r="C679" s="33"/>
      <c r="H679" s="22"/>
    </row>
    <row r="680">
      <c r="A680" s="32"/>
      <c r="C680" s="33"/>
      <c r="H680" s="22"/>
    </row>
    <row r="681">
      <c r="A681" s="32"/>
      <c r="C681" s="33"/>
      <c r="H681" s="22"/>
    </row>
    <row r="682">
      <c r="A682" s="32"/>
      <c r="C682" s="33"/>
      <c r="H682" s="22"/>
    </row>
    <row r="683">
      <c r="A683" s="32"/>
      <c r="C683" s="33"/>
      <c r="H683" s="22"/>
    </row>
    <row r="684">
      <c r="A684" s="32"/>
      <c r="C684" s="33"/>
      <c r="H684" s="22"/>
    </row>
    <row r="685">
      <c r="A685" s="32"/>
      <c r="C685" s="33"/>
      <c r="H685" s="22"/>
    </row>
    <row r="686">
      <c r="A686" s="32"/>
      <c r="C686" s="33"/>
      <c r="H686" s="22"/>
    </row>
    <row r="687">
      <c r="A687" s="32"/>
      <c r="C687" s="33"/>
      <c r="H687" s="22"/>
    </row>
    <row r="688">
      <c r="A688" s="32"/>
      <c r="C688" s="33"/>
      <c r="H688" s="22"/>
    </row>
    <row r="689">
      <c r="A689" s="32"/>
      <c r="C689" s="33"/>
      <c r="H689" s="22"/>
    </row>
    <row r="690">
      <c r="A690" s="32"/>
      <c r="C690" s="33"/>
      <c r="H690" s="22"/>
    </row>
    <row r="691">
      <c r="A691" s="32"/>
      <c r="C691" s="33"/>
      <c r="H691" s="22"/>
    </row>
    <row r="692">
      <c r="A692" s="32"/>
      <c r="C692" s="33"/>
      <c r="H692" s="22"/>
    </row>
    <row r="693">
      <c r="A693" s="32"/>
      <c r="C693" s="33"/>
      <c r="H693" s="22"/>
    </row>
    <row r="694">
      <c r="A694" s="32"/>
      <c r="C694" s="33"/>
      <c r="H694" s="22"/>
    </row>
    <row r="695">
      <c r="A695" s="32"/>
      <c r="C695" s="33"/>
      <c r="H695" s="22"/>
    </row>
    <row r="696">
      <c r="A696" s="32"/>
      <c r="C696" s="33"/>
      <c r="H696" s="22"/>
    </row>
    <row r="697">
      <c r="A697" s="32"/>
      <c r="C697" s="33"/>
      <c r="H697" s="22"/>
    </row>
    <row r="698">
      <c r="A698" s="32"/>
      <c r="C698" s="33"/>
      <c r="H698" s="22"/>
    </row>
    <row r="699">
      <c r="A699" s="32"/>
      <c r="C699" s="33"/>
      <c r="H699" s="22"/>
    </row>
    <row r="700">
      <c r="A700" s="32"/>
      <c r="C700" s="33"/>
      <c r="H700" s="22"/>
    </row>
    <row r="701">
      <c r="A701" s="32"/>
      <c r="C701" s="33"/>
      <c r="H701" s="22"/>
    </row>
    <row r="702">
      <c r="A702" s="32"/>
      <c r="C702" s="33"/>
      <c r="H702" s="22"/>
    </row>
    <row r="703">
      <c r="A703" s="32"/>
      <c r="C703" s="33"/>
      <c r="H703" s="22"/>
    </row>
    <row r="704">
      <c r="A704" s="32"/>
      <c r="C704" s="33"/>
      <c r="H704" s="22"/>
    </row>
    <row r="705">
      <c r="A705" s="32"/>
      <c r="C705" s="33"/>
      <c r="H705" s="22"/>
    </row>
    <row r="706">
      <c r="A706" s="32"/>
      <c r="C706" s="33"/>
      <c r="H706" s="22"/>
    </row>
    <row r="707">
      <c r="A707" s="32"/>
      <c r="C707" s="33"/>
      <c r="H707" s="22"/>
    </row>
    <row r="708">
      <c r="A708" s="32"/>
      <c r="C708" s="33"/>
      <c r="H708" s="22"/>
    </row>
    <row r="709">
      <c r="A709" s="32"/>
      <c r="C709" s="33"/>
      <c r="H709" s="22"/>
    </row>
    <row r="710">
      <c r="A710" s="32"/>
      <c r="C710" s="33"/>
      <c r="H710" s="22"/>
    </row>
    <row r="711">
      <c r="A711" s="32"/>
      <c r="C711" s="33"/>
      <c r="H711" s="22"/>
    </row>
    <row r="712">
      <c r="A712" s="32"/>
      <c r="C712" s="33"/>
      <c r="H712" s="22"/>
    </row>
    <row r="713">
      <c r="A713" s="32"/>
      <c r="C713" s="33"/>
      <c r="H713" s="22"/>
    </row>
    <row r="714">
      <c r="A714" s="32"/>
      <c r="C714" s="33"/>
      <c r="H714" s="22"/>
    </row>
    <row r="715">
      <c r="A715" s="32"/>
      <c r="C715" s="33"/>
      <c r="H715" s="22"/>
    </row>
    <row r="716">
      <c r="A716" s="32"/>
      <c r="C716" s="33"/>
      <c r="H716" s="22"/>
    </row>
    <row r="717">
      <c r="A717" s="32"/>
      <c r="C717" s="33"/>
      <c r="H717" s="22"/>
    </row>
    <row r="718">
      <c r="A718" s="32"/>
      <c r="C718" s="33"/>
      <c r="H718" s="22"/>
    </row>
    <row r="719">
      <c r="A719" s="32"/>
      <c r="C719" s="33"/>
      <c r="H719" s="22"/>
    </row>
    <row r="720">
      <c r="A720" s="32"/>
      <c r="C720" s="33"/>
      <c r="H720" s="22"/>
    </row>
    <row r="721">
      <c r="A721" s="32"/>
      <c r="C721" s="33"/>
      <c r="H721" s="22"/>
    </row>
    <row r="722">
      <c r="A722" s="32"/>
      <c r="C722" s="33"/>
      <c r="H722" s="22"/>
    </row>
    <row r="723">
      <c r="A723" s="32"/>
      <c r="C723" s="33"/>
      <c r="H723" s="22"/>
    </row>
    <row r="724">
      <c r="A724" s="32"/>
      <c r="C724" s="33"/>
      <c r="H724" s="22"/>
    </row>
    <row r="725">
      <c r="A725" s="32"/>
      <c r="C725" s="33"/>
      <c r="H725" s="22"/>
    </row>
    <row r="726">
      <c r="A726" s="32"/>
      <c r="C726" s="33"/>
      <c r="H726" s="22"/>
    </row>
    <row r="727">
      <c r="A727" s="32"/>
      <c r="C727" s="33"/>
      <c r="H727" s="22"/>
    </row>
    <row r="728">
      <c r="A728" s="32"/>
      <c r="C728" s="33"/>
      <c r="H728" s="22"/>
    </row>
    <row r="729">
      <c r="A729" s="32"/>
      <c r="C729" s="33"/>
      <c r="H729" s="22"/>
    </row>
    <row r="730">
      <c r="A730" s="32"/>
      <c r="C730" s="33"/>
      <c r="H730" s="22"/>
    </row>
    <row r="731">
      <c r="A731" s="32"/>
      <c r="C731" s="33"/>
      <c r="H731" s="22"/>
    </row>
    <row r="732">
      <c r="A732" s="32"/>
      <c r="C732" s="33"/>
      <c r="H732" s="22"/>
    </row>
    <row r="733">
      <c r="A733" s="32"/>
      <c r="C733" s="33"/>
      <c r="H733" s="22"/>
    </row>
    <row r="734">
      <c r="A734" s="32"/>
      <c r="C734" s="33"/>
      <c r="H734" s="22"/>
    </row>
    <row r="735">
      <c r="A735" s="32"/>
      <c r="C735" s="33"/>
      <c r="H735" s="22"/>
    </row>
    <row r="736">
      <c r="A736" s="32"/>
      <c r="C736" s="33"/>
      <c r="H736" s="22"/>
    </row>
    <row r="737">
      <c r="A737" s="32"/>
      <c r="C737" s="33"/>
      <c r="H737" s="22"/>
    </row>
    <row r="738">
      <c r="A738" s="32"/>
      <c r="C738" s="33"/>
      <c r="H738" s="22"/>
    </row>
    <row r="739">
      <c r="A739" s="32"/>
      <c r="C739" s="33"/>
      <c r="H739" s="22"/>
    </row>
    <row r="740">
      <c r="A740" s="32"/>
      <c r="C740" s="33"/>
      <c r="H740" s="22"/>
    </row>
    <row r="741">
      <c r="A741" s="32"/>
      <c r="C741" s="33"/>
      <c r="H741" s="22"/>
    </row>
    <row r="742">
      <c r="A742" s="32"/>
      <c r="C742" s="33"/>
      <c r="H742" s="22"/>
    </row>
    <row r="743">
      <c r="A743" s="32"/>
      <c r="C743" s="33"/>
      <c r="H743" s="22"/>
    </row>
    <row r="744">
      <c r="A744" s="32"/>
      <c r="C744" s="33"/>
      <c r="H744" s="22"/>
    </row>
    <row r="745">
      <c r="A745" s="32"/>
      <c r="C745" s="33"/>
      <c r="H745" s="22"/>
    </row>
    <row r="746">
      <c r="A746" s="32"/>
      <c r="C746" s="33"/>
      <c r="H746" s="22"/>
    </row>
    <row r="747">
      <c r="A747" s="32"/>
      <c r="C747" s="33"/>
      <c r="H747" s="22"/>
    </row>
    <row r="748">
      <c r="A748" s="32"/>
      <c r="C748" s="33"/>
      <c r="H748" s="22"/>
    </row>
    <row r="749">
      <c r="A749" s="32"/>
      <c r="C749" s="33"/>
      <c r="H749" s="22"/>
    </row>
    <row r="750">
      <c r="A750" s="32"/>
      <c r="C750" s="33"/>
      <c r="H750" s="22"/>
    </row>
    <row r="751">
      <c r="A751" s="32"/>
      <c r="C751" s="33"/>
      <c r="H751" s="22"/>
    </row>
    <row r="752">
      <c r="A752" s="32"/>
      <c r="C752" s="33"/>
      <c r="H752" s="22"/>
    </row>
    <row r="753">
      <c r="A753" s="32"/>
      <c r="C753" s="33"/>
      <c r="H753" s="22"/>
    </row>
    <row r="754">
      <c r="A754" s="32"/>
      <c r="C754" s="33"/>
      <c r="H754" s="22"/>
    </row>
    <row r="755">
      <c r="A755" s="32"/>
      <c r="C755" s="33"/>
      <c r="H755" s="22"/>
    </row>
    <row r="756">
      <c r="A756" s="32"/>
      <c r="C756" s="33"/>
      <c r="H756" s="22"/>
    </row>
    <row r="757">
      <c r="A757" s="32"/>
      <c r="C757" s="33"/>
      <c r="H757" s="22"/>
    </row>
    <row r="758">
      <c r="A758" s="32"/>
      <c r="C758" s="33"/>
      <c r="H758" s="22"/>
    </row>
    <row r="759">
      <c r="A759" s="32"/>
      <c r="C759" s="33"/>
      <c r="H759" s="22"/>
    </row>
    <row r="760">
      <c r="A760" s="32"/>
      <c r="C760" s="33"/>
      <c r="H760" s="22"/>
    </row>
    <row r="761">
      <c r="A761" s="32"/>
      <c r="C761" s="33"/>
      <c r="H761" s="22"/>
    </row>
    <row r="762">
      <c r="A762" s="32"/>
      <c r="C762" s="33"/>
      <c r="H762" s="22"/>
    </row>
    <row r="763">
      <c r="A763" s="32"/>
      <c r="C763" s="33"/>
      <c r="H763" s="22"/>
    </row>
    <row r="764">
      <c r="A764" s="32"/>
      <c r="C764" s="33"/>
      <c r="H764" s="22"/>
    </row>
    <row r="765">
      <c r="A765" s="32"/>
      <c r="C765" s="33"/>
      <c r="H765" s="22"/>
    </row>
    <row r="766">
      <c r="A766" s="32"/>
      <c r="C766" s="33"/>
      <c r="H766" s="22"/>
    </row>
    <row r="767">
      <c r="A767" s="32"/>
      <c r="C767" s="33"/>
      <c r="H767" s="22"/>
    </row>
    <row r="768">
      <c r="A768" s="32"/>
      <c r="C768" s="33"/>
      <c r="H768" s="22"/>
    </row>
    <row r="769">
      <c r="A769" s="32"/>
      <c r="C769" s="33"/>
      <c r="H769" s="22"/>
    </row>
    <row r="770">
      <c r="A770" s="32"/>
      <c r="C770" s="33"/>
      <c r="H770" s="22"/>
    </row>
    <row r="771">
      <c r="A771" s="32"/>
      <c r="C771" s="33"/>
      <c r="H771" s="22"/>
    </row>
    <row r="772">
      <c r="A772" s="32"/>
      <c r="C772" s="33"/>
      <c r="H772" s="22"/>
    </row>
    <row r="773">
      <c r="A773" s="32"/>
      <c r="C773" s="33"/>
      <c r="H773" s="22"/>
    </row>
    <row r="774">
      <c r="A774" s="32"/>
      <c r="C774" s="33"/>
      <c r="H774" s="22"/>
    </row>
    <row r="775">
      <c r="A775" s="32"/>
      <c r="C775" s="33"/>
      <c r="H775" s="22"/>
    </row>
    <row r="776">
      <c r="A776" s="32"/>
      <c r="C776" s="33"/>
      <c r="H776" s="22"/>
    </row>
    <row r="777">
      <c r="A777" s="32"/>
      <c r="C777" s="33"/>
      <c r="H777" s="22"/>
    </row>
    <row r="778">
      <c r="A778" s="32"/>
      <c r="C778" s="33"/>
      <c r="H778" s="22"/>
    </row>
    <row r="779">
      <c r="A779" s="32"/>
      <c r="C779" s="33"/>
      <c r="H779" s="22"/>
    </row>
    <row r="780">
      <c r="A780" s="32"/>
      <c r="C780" s="33"/>
      <c r="H780" s="22"/>
    </row>
    <row r="781">
      <c r="A781" s="32"/>
      <c r="C781" s="33"/>
      <c r="H781" s="22"/>
    </row>
    <row r="782">
      <c r="A782" s="32"/>
      <c r="C782" s="33"/>
      <c r="H782" s="22"/>
    </row>
    <row r="783">
      <c r="A783" s="32"/>
      <c r="C783" s="33"/>
      <c r="H783" s="22"/>
    </row>
    <row r="784">
      <c r="A784" s="32"/>
      <c r="C784" s="33"/>
      <c r="H784" s="22"/>
    </row>
    <row r="785">
      <c r="A785" s="32"/>
      <c r="C785" s="33"/>
      <c r="H785" s="22"/>
    </row>
    <row r="786">
      <c r="A786" s="32"/>
      <c r="C786" s="33"/>
      <c r="H786" s="22"/>
    </row>
    <row r="787">
      <c r="A787" s="32"/>
      <c r="C787" s="33"/>
      <c r="H787" s="22"/>
    </row>
    <row r="788">
      <c r="A788" s="32"/>
      <c r="C788" s="33"/>
      <c r="H788" s="22"/>
    </row>
    <row r="789">
      <c r="A789" s="32"/>
      <c r="C789" s="33"/>
      <c r="H789" s="22"/>
    </row>
    <row r="790">
      <c r="A790" s="32"/>
      <c r="C790" s="33"/>
      <c r="H790" s="22"/>
    </row>
    <row r="791">
      <c r="A791" s="32"/>
      <c r="C791" s="33"/>
      <c r="H791" s="22"/>
    </row>
    <row r="792">
      <c r="A792" s="32"/>
      <c r="C792" s="33"/>
      <c r="H792" s="22"/>
    </row>
    <row r="793">
      <c r="A793" s="32"/>
      <c r="C793" s="33"/>
      <c r="H793" s="22"/>
    </row>
    <row r="794">
      <c r="A794" s="32"/>
      <c r="C794" s="33"/>
      <c r="H794" s="22"/>
    </row>
    <row r="795">
      <c r="A795" s="32"/>
      <c r="C795" s="33"/>
      <c r="H795" s="22"/>
    </row>
    <row r="796">
      <c r="A796" s="32"/>
      <c r="C796" s="33"/>
      <c r="H796" s="22"/>
    </row>
    <row r="797">
      <c r="A797" s="32"/>
      <c r="C797" s="33"/>
      <c r="H797" s="22"/>
    </row>
    <row r="798">
      <c r="A798" s="32"/>
      <c r="C798" s="33"/>
      <c r="H798" s="22"/>
    </row>
    <row r="799">
      <c r="A799" s="32"/>
      <c r="C799" s="33"/>
      <c r="H799" s="22"/>
    </row>
    <row r="800">
      <c r="A800" s="32"/>
      <c r="C800" s="33"/>
      <c r="H800" s="22"/>
    </row>
    <row r="801">
      <c r="A801" s="32"/>
      <c r="C801" s="33"/>
      <c r="H801" s="22"/>
    </row>
    <row r="802">
      <c r="A802" s="32"/>
      <c r="C802" s="33"/>
      <c r="H802" s="22"/>
    </row>
    <row r="803">
      <c r="A803" s="32"/>
      <c r="C803" s="33"/>
      <c r="H803" s="22"/>
    </row>
    <row r="804">
      <c r="A804" s="32"/>
      <c r="C804" s="33"/>
      <c r="H804" s="22"/>
    </row>
    <row r="805">
      <c r="A805" s="32"/>
      <c r="C805" s="33"/>
      <c r="H805" s="22"/>
    </row>
    <row r="806">
      <c r="A806" s="32"/>
      <c r="C806" s="33"/>
      <c r="H806" s="22"/>
    </row>
    <row r="807">
      <c r="A807" s="32"/>
      <c r="C807" s="33"/>
      <c r="H807" s="22"/>
    </row>
    <row r="808">
      <c r="A808" s="32"/>
      <c r="C808" s="33"/>
      <c r="H808" s="22"/>
    </row>
    <row r="809">
      <c r="A809" s="32"/>
      <c r="C809" s="33"/>
      <c r="H809" s="22"/>
    </row>
    <row r="810">
      <c r="A810" s="32"/>
      <c r="C810" s="33"/>
      <c r="H810" s="22"/>
    </row>
    <row r="811">
      <c r="A811" s="32"/>
      <c r="C811" s="33"/>
      <c r="H811" s="22"/>
    </row>
    <row r="812">
      <c r="A812" s="32"/>
      <c r="C812" s="33"/>
      <c r="H812" s="22"/>
    </row>
    <row r="813">
      <c r="A813" s="32"/>
      <c r="C813" s="33"/>
      <c r="H813" s="22"/>
    </row>
    <row r="814">
      <c r="A814" s="32"/>
      <c r="C814" s="33"/>
      <c r="H814" s="22"/>
    </row>
    <row r="815">
      <c r="A815" s="32"/>
      <c r="C815" s="33"/>
      <c r="H815" s="22"/>
    </row>
    <row r="816">
      <c r="A816" s="32"/>
      <c r="C816" s="33"/>
      <c r="H816" s="22"/>
    </row>
    <row r="817">
      <c r="A817" s="32"/>
      <c r="C817" s="33"/>
      <c r="H817" s="22"/>
    </row>
    <row r="818">
      <c r="A818" s="32"/>
      <c r="C818" s="33"/>
      <c r="H818" s="22"/>
    </row>
    <row r="819">
      <c r="A819" s="32"/>
      <c r="C819" s="33"/>
      <c r="H819" s="22"/>
    </row>
    <row r="820">
      <c r="A820" s="32"/>
      <c r="C820" s="33"/>
      <c r="H820" s="22"/>
    </row>
    <row r="821">
      <c r="A821" s="32"/>
      <c r="C821" s="33"/>
      <c r="H821" s="22"/>
    </row>
    <row r="822">
      <c r="A822" s="32"/>
      <c r="C822" s="33"/>
      <c r="H822" s="22"/>
    </row>
    <row r="823">
      <c r="A823" s="32"/>
      <c r="C823" s="33"/>
      <c r="H823" s="22"/>
    </row>
    <row r="824">
      <c r="A824" s="32"/>
      <c r="C824" s="33"/>
      <c r="H824" s="22"/>
    </row>
    <row r="825">
      <c r="A825" s="32"/>
      <c r="C825" s="33"/>
      <c r="H825" s="22"/>
    </row>
    <row r="826">
      <c r="A826" s="32"/>
      <c r="C826" s="33"/>
      <c r="H826" s="22"/>
    </row>
    <row r="827">
      <c r="A827" s="32"/>
      <c r="C827" s="33"/>
      <c r="H827" s="22"/>
    </row>
    <row r="828">
      <c r="A828" s="32"/>
      <c r="C828" s="33"/>
      <c r="H828" s="22"/>
    </row>
    <row r="829">
      <c r="A829" s="32"/>
      <c r="C829" s="33"/>
      <c r="H829" s="22"/>
    </row>
    <row r="830">
      <c r="A830" s="32"/>
      <c r="C830" s="33"/>
      <c r="H830" s="22"/>
    </row>
    <row r="831">
      <c r="A831" s="32"/>
      <c r="C831" s="33"/>
      <c r="H831" s="22"/>
    </row>
    <row r="832">
      <c r="A832" s="32"/>
      <c r="C832" s="33"/>
      <c r="H832" s="22"/>
    </row>
    <row r="833">
      <c r="A833" s="32"/>
      <c r="C833" s="33"/>
      <c r="H833" s="22"/>
    </row>
    <row r="834">
      <c r="A834" s="32"/>
      <c r="C834" s="33"/>
      <c r="H834" s="22"/>
    </row>
    <row r="835">
      <c r="A835" s="32"/>
      <c r="C835" s="33"/>
      <c r="H835" s="22"/>
    </row>
    <row r="836">
      <c r="A836" s="32"/>
      <c r="C836" s="33"/>
      <c r="H836" s="22"/>
    </row>
    <row r="837">
      <c r="A837" s="32"/>
      <c r="C837" s="33"/>
      <c r="H837" s="22"/>
    </row>
    <row r="838">
      <c r="A838" s="32"/>
      <c r="C838" s="33"/>
      <c r="H838" s="22"/>
    </row>
    <row r="839">
      <c r="A839" s="32"/>
      <c r="C839" s="33"/>
      <c r="H839" s="22"/>
    </row>
    <row r="840">
      <c r="A840" s="32"/>
      <c r="C840" s="33"/>
      <c r="H840" s="22"/>
    </row>
    <row r="841">
      <c r="A841" s="32"/>
      <c r="C841" s="33"/>
      <c r="H841" s="22"/>
    </row>
    <row r="842">
      <c r="A842" s="32"/>
      <c r="C842" s="33"/>
      <c r="H842" s="22"/>
    </row>
    <row r="843">
      <c r="A843" s="32"/>
      <c r="C843" s="33"/>
      <c r="H843" s="22"/>
    </row>
    <row r="844">
      <c r="A844" s="32"/>
      <c r="C844" s="33"/>
      <c r="H844" s="22"/>
    </row>
    <row r="845">
      <c r="A845" s="32"/>
      <c r="C845" s="33"/>
      <c r="H845" s="22"/>
    </row>
    <row r="846">
      <c r="A846" s="32"/>
      <c r="C846" s="33"/>
      <c r="H846" s="22"/>
    </row>
    <row r="847">
      <c r="A847" s="32"/>
      <c r="C847" s="33"/>
      <c r="H847" s="22"/>
    </row>
    <row r="848">
      <c r="A848" s="32"/>
      <c r="C848" s="33"/>
      <c r="H848" s="22"/>
    </row>
    <row r="849">
      <c r="A849" s="32"/>
      <c r="C849" s="33"/>
      <c r="H849" s="22"/>
    </row>
    <row r="850">
      <c r="A850" s="32"/>
      <c r="C850" s="33"/>
      <c r="H850" s="22"/>
    </row>
    <row r="851">
      <c r="A851" s="32"/>
      <c r="C851" s="33"/>
      <c r="H851" s="22"/>
    </row>
    <row r="852">
      <c r="A852" s="32"/>
      <c r="C852" s="33"/>
      <c r="H852" s="22"/>
    </row>
    <row r="853">
      <c r="A853" s="32"/>
      <c r="C853" s="33"/>
      <c r="H853" s="22"/>
    </row>
    <row r="854">
      <c r="A854" s="32"/>
      <c r="C854" s="33"/>
      <c r="H854" s="22"/>
    </row>
    <row r="855">
      <c r="A855" s="32"/>
      <c r="C855" s="33"/>
      <c r="H855" s="22"/>
    </row>
    <row r="856">
      <c r="A856" s="32"/>
      <c r="C856" s="33"/>
      <c r="H856" s="22"/>
    </row>
    <row r="857">
      <c r="A857" s="32"/>
      <c r="C857" s="33"/>
      <c r="H857" s="22"/>
    </row>
    <row r="858">
      <c r="A858" s="32"/>
      <c r="C858" s="33"/>
      <c r="H858" s="22"/>
    </row>
    <row r="859">
      <c r="A859" s="32"/>
      <c r="C859" s="33"/>
      <c r="H859" s="22"/>
    </row>
    <row r="860">
      <c r="A860" s="32"/>
      <c r="C860" s="33"/>
      <c r="H860" s="22"/>
    </row>
    <row r="861">
      <c r="A861" s="32"/>
      <c r="C861" s="33"/>
      <c r="H861" s="22"/>
    </row>
    <row r="862">
      <c r="A862" s="32"/>
      <c r="C862" s="33"/>
      <c r="H862" s="22"/>
    </row>
    <row r="863">
      <c r="A863" s="32"/>
      <c r="C863" s="33"/>
      <c r="H863" s="22"/>
    </row>
    <row r="864">
      <c r="A864" s="32"/>
      <c r="C864" s="33"/>
      <c r="H864" s="22"/>
    </row>
    <row r="865">
      <c r="A865" s="32"/>
      <c r="C865" s="33"/>
      <c r="H865" s="22"/>
    </row>
    <row r="866">
      <c r="A866" s="32"/>
      <c r="C866" s="33"/>
      <c r="H866" s="22"/>
    </row>
    <row r="867">
      <c r="A867" s="32"/>
      <c r="C867" s="33"/>
      <c r="H867" s="22"/>
    </row>
    <row r="868">
      <c r="A868" s="32"/>
      <c r="C868" s="33"/>
      <c r="H868" s="22"/>
    </row>
    <row r="869">
      <c r="A869" s="32"/>
      <c r="C869" s="33"/>
      <c r="H869" s="22"/>
    </row>
    <row r="870">
      <c r="A870" s="32"/>
      <c r="C870" s="33"/>
      <c r="H870" s="22"/>
    </row>
    <row r="871">
      <c r="A871" s="32"/>
      <c r="C871" s="33"/>
      <c r="H871" s="22"/>
    </row>
    <row r="872">
      <c r="A872" s="32"/>
      <c r="C872" s="33"/>
      <c r="H872" s="22"/>
    </row>
    <row r="873">
      <c r="A873" s="32"/>
      <c r="C873" s="33"/>
      <c r="H873" s="22"/>
    </row>
    <row r="874">
      <c r="A874" s="32"/>
      <c r="C874" s="33"/>
      <c r="H874" s="22"/>
    </row>
    <row r="875">
      <c r="A875" s="32"/>
      <c r="C875" s="33"/>
      <c r="H875" s="22"/>
    </row>
    <row r="876">
      <c r="A876" s="32"/>
      <c r="C876" s="33"/>
      <c r="H876" s="22"/>
    </row>
    <row r="877">
      <c r="A877" s="32"/>
      <c r="C877" s="33"/>
      <c r="H877" s="22"/>
    </row>
    <row r="878">
      <c r="A878" s="32"/>
      <c r="C878" s="33"/>
      <c r="H878" s="22"/>
    </row>
    <row r="879">
      <c r="A879" s="32"/>
      <c r="C879" s="33"/>
      <c r="H879" s="22"/>
    </row>
    <row r="880">
      <c r="A880" s="32"/>
      <c r="C880" s="33"/>
      <c r="H880" s="22"/>
    </row>
    <row r="881">
      <c r="A881" s="32"/>
      <c r="C881" s="33"/>
      <c r="H881" s="22"/>
    </row>
    <row r="882">
      <c r="A882" s="32"/>
      <c r="C882" s="33"/>
      <c r="H882" s="22"/>
    </row>
    <row r="883">
      <c r="A883" s="32"/>
      <c r="C883" s="33"/>
      <c r="H883" s="22"/>
    </row>
    <row r="884">
      <c r="A884" s="32"/>
      <c r="C884" s="33"/>
      <c r="H884" s="22"/>
    </row>
    <row r="885">
      <c r="A885" s="32"/>
      <c r="C885" s="33"/>
      <c r="H885" s="22"/>
    </row>
    <row r="886">
      <c r="A886" s="32"/>
      <c r="C886" s="33"/>
      <c r="H886" s="22"/>
    </row>
    <row r="887">
      <c r="A887" s="32"/>
      <c r="C887" s="33"/>
      <c r="H887" s="22"/>
    </row>
    <row r="888">
      <c r="A888" s="32"/>
      <c r="C888" s="33"/>
      <c r="H888" s="22"/>
    </row>
    <row r="889">
      <c r="A889" s="32"/>
      <c r="C889" s="33"/>
      <c r="H889" s="22"/>
    </row>
    <row r="890">
      <c r="A890" s="32"/>
      <c r="C890" s="33"/>
      <c r="H890" s="22"/>
    </row>
    <row r="891">
      <c r="A891" s="32"/>
      <c r="C891" s="33"/>
      <c r="H891" s="22"/>
    </row>
    <row r="892">
      <c r="A892" s="32"/>
      <c r="C892" s="33"/>
      <c r="H892" s="22"/>
    </row>
    <row r="893">
      <c r="A893" s="32"/>
      <c r="C893" s="33"/>
      <c r="H893" s="22"/>
    </row>
    <row r="894">
      <c r="A894" s="32"/>
      <c r="C894" s="33"/>
      <c r="H894" s="22"/>
    </row>
    <row r="895">
      <c r="A895" s="32"/>
      <c r="C895" s="33"/>
      <c r="H895" s="22"/>
    </row>
    <row r="896">
      <c r="A896" s="32"/>
      <c r="C896" s="33"/>
      <c r="H896" s="22"/>
    </row>
    <row r="897">
      <c r="A897" s="32"/>
      <c r="C897" s="33"/>
      <c r="H897" s="22"/>
    </row>
    <row r="898">
      <c r="A898" s="32"/>
      <c r="C898" s="33"/>
      <c r="H898" s="22"/>
    </row>
    <row r="899">
      <c r="A899" s="32"/>
      <c r="C899" s="33"/>
      <c r="H899" s="22"/>
    </row>
    <row r="900">
      <c r="A900" s="32"/>
      <c r="C900" s="33"/>
      <c r="H900" s="22"/>
    </row>
    <row r="901">
      <c r="A901" s="32"/>
      <c r="C901" s="33"/>
      <c r="H901" s="22"/>
    </row>
    <row r="902">
      <c r="A902" s="32"/>
      <c r="C902" s="33"/>
      <c r="H902" s="22"/>
    </row>
    <row r="903">
      <c r="A903" s="32"/>
      <c r="C903" s="33"/>
      <c r="H903" s="22"/>
    </row>
    <row r="904">
      <c r="A904" s="32"/>
      <c r="C904" s="33"/>
      <c r="H904" s="22"/>
    </row>
    <row r="905">
      <c r="A905" s="32"/>
      <c r="C905" s="33"/>
      <c r="H905" s="22"/>
    </row>
    <row r="906">
      <c r="A906" s="32"/>
      <c r="C906" s="33"/>
      <c r="H906" s="22"/>
    </row>
    <row r="907">
      <c r="A907" s="32"/>
      <c r="C907" s="33"/>
      <c r="H907" s="22"/>
    </row>
    <row r="908">
      <c r="A908" s="32"/>
      <c r="C908" s="33"/>
      <c r="H908" s="22"/>
    </row>
    <row r="909">
      <c r="A909" s="32"/>
      <c r="C909" s="33"/>
      <c r="H909" s="22"/>
    </row>
    <row r="910">
      <c r="A910" s="32"/>
      <c r="C910" s="33"/>
      <c r="H910" s="22"/>
    </row>
    <row r="911">
      <c r="A911" s="32"/>
      <c r="C911" s="33"/>
      <c r="H911" s="22"/>
    </row>
    <row r="912">
      <c r="A912" s="32"/>
      <c r="C912" s="33"/>
      <c r="H912" s="22"/>
    </row>
    <row r="913">
      <c r="A913" s="32"/>
      <c r="C913" s="33"/>
      <c r="H913" s="22"/>
    </row>
    <row r="914">
      <c r="A914" s="32"/>
      <c r="C914" s="33"/>
      <c r="H914" s="22"/>
    </row>
    <row r="915">
      <c r="A915" s="32"/>
      <c r="C915" s="33"/>
      <c r="H915" s="22"/>
    </row>
    <row r="916">
      <c r="A916" s="32"/>
      <c r="C916" s="33"/>
      <c r="H916" s="22"/>
    </row>
    <row r="917">
      <c r="A917" s="32"/>
      <c r="C917" s="33"/>
      <c r="H917" s="22"/>
    </row>
    <row r="918">
      <c r="A918" s="32"/>
      <c r="C918" s="33"/>
      <c r="H918" s="22"/>
    </row>
    <row r="919">
      <c r="A919" s="32"/>
      <c r="C919" s="33"/>
      <c r="H919" s="22"/>
    </row>
    <row r="920">
      <c r="A920" s="32"/>
      <c r="C920" s="33"/>
      <c r="H920" s="22"/>
    </row>
    <row r="921">
      <c r="A921" s="32"/>
      <c r="C921" s="33"/>
      <c r="H921" s="22"/>
    </row>
    <row r="922">
      <c r="A922" s="32"/>
      <c r="C922" s="33"/>
      <c r="H922" s="22"/>
    </row>
    <row r="923">
      <c r="A923" s="32"/>
      <c r="C923" s="33"/>
      <c r="H923" s="22"/>
    </row>
    <row r="924">
      <c r="A924" s="32"/>
      <c r="C924" s="33"/>
      <c r="H924" s="22"/>
    </row>
    <row r="925">
      <c r="A925" s="32"/>
      <c r="C925" s="33"/>
      <c r="H925" s="22"/>
    </row>
    <row r="926">
      <c r="A926" s="32"/>
      <c r="C926" s="33"/>
      <c r="H926" s="22"/>
    </row>
    <row r="927">
      <c r="A927" s="32"/>
      <c r="C927" s="33"/>
      <c r="H927" s="22"/>
    </row>
    <row r="928">
      <c r="A928" s="32"/>
      <c r="C928" s="33"/>
      <c r="H928" s="22"/>
    </row>
    <row r="929">
      <c r="A929" s="32"/>
      <c r="C929" s="33"/>
      <c r="H929" s="22"/>
    </row>
    <row r="930">
      <c r="A930" s="32"/>
      <c r="C930" s="33"/>
      <c r="H930" s="22"/>
    </row>
    <row r="931">
      <c r="A931" s="32"/>
      <c r="C931" s="33"/>
      <c r="H931" s="22"/>
    </row>
    <row r="932">
      <c r="A932" s="32"/>
      <c r="C932" s="33"/>
      <c r="H932" s="22"/>
    </row>
    <row r="933">
      <c r="A933" s="32"/>
      <c r="C933" s="33"/>
      <c r="H933" s="22"/>
    </row>
    <row r="934">
      <c r="A934" s="32"/>
      <c r="C934" s="33"/>
      <c r="H934" s="22"/>
    </row>
    <row r="935">
      <c r="A935" s="32"/>
      <c r="C935" s="33"/>
      <c r="H935" s="22"/>
    </row>
    <row r="936">
      <c r="A936" s="32"/>
      <c r="C936" s="33"/>
      <c r="H936" s="22"/>
    </row>
    <row r="937">
      <c r="A937" s="32"/>
      <c r="C937" s="33"/>
      <c r="H937" s="22"/>
    </row>
    <row r="938">
      <c r="A938" s="32"/>
      <c r="C938" s="33"/>
      <c r="H938" s="22"/>
    </row>
    <row r="939">
      <c r="A939" s="32"/>
      <c r="C939" s="33"/>
      <c r="H939" s="22"/>
    </row>
    <row r="940">
      <c r="A940" s="32"/>
      <c r="C940" s="33"/>
      <c r="H940" s="22"/>
    </row>
    <row r="941">
      <c r="A941" s="32"/>
      <c r="C941" s="33"/>
      <c r="H941" s="22"/>
    </row>
    <row r="942">
      <c r="A942" s="32"/>
      <c r="C942" s="33"/>
      <c r="H942" s="22"/>
    </row>
    <row r="943">
      <c r="A943" s="32"/>
      <c r="C943" s="33"/>
      <c r="H943" s="22"/>
    </row>
    <row r="944">
      <c r="A944" s="32"/>
      <c r="C944" s="33"/>
      <c r="H944" s="22"/>
    </row>
    <row r="945">
      <c r="A945" s="32"/>
      <c r="C945" s="33"/>
      <c r="H945" s="22"/>
    </row>
    <row r="946">
      <c r="A946" s="32"/>
      <c r="C946" s="33"/>
      <c r="H946" s="22"/>
    </row>
    <row r="947">
      <c r="A947" s="32"/>
      <c r="C947" s="33"/>
      <c r="H947" s="22"/>
    </row>
    <row r="948">
      <c r="A948" s="32"/>
      <c r="C948" s="33"/>
      <c r="H948" s="22"/>
    </row>
    <row r="949">
      <c r="A949" s="32"/>
      <c r="C949" s="33"/>
      <c r="H949" s="22"/>
    </row>
    <row r="950">
      <c r="A950" s="32"/>
      <c r="C950" s="33"/>
      <c r="H950" s="22"/>
    </row>
    <row r="951">
      <c r="A951" s="32"/>
      <c r="C951" s="33"/>
      <c r="H951" s="22"/>
    </row>
    <row r="952">
      <c r="A952" s="32"/>
      <c r="C952" s="33"/>
      <c r="H952" s="22"/>
    </row>
    <row r="953">
      <c r="A953" s="32"/>
      <c r="C953" s="33"/>
      <c r="H953" s="22"/>
    </row>
    <row r="954">
      <c r="A954" s="32"/>
      <c r="C954" s="33"/>
      <c r="H954" s="22"/>
    </row>
    <row r="955">
      <c r="A955" s="32"/>
      <c r="C955" s="33"/>
      <c r="H955" s="22"/>
    </row>
    <row r="956">
      <c r="A956" s="32"/>
      <c r="C956" s="33"/>
      <c r="H956" s="22"/>
    </row>
    <row r="957">
      <c r="A957" s="32"/>
      <c r="C957" s="33"/>
      <c r="H957" s="22"/>
    </row>
    <row r="958">
      <c r="A958" s="32"/>
      <c r="C958" s="33"/>
      <c r="H958" s="22"/>
    </row>
    <row r="959">
      <c r="A959" s="32"/>
      <c r="C959" s="33"/>
      <c r="H959" s="22"/>
    </row>
    <row r="960">
      <c r="A960" s="32"/>
      <c r="C960" s="33"/>
      <c r="H960" s="22"/>
    </row>
    <row r="961">
      <c r="A961" s="32"/>
      <c r="C961" s="33"/>
      <c r="H961" s="22"/>
    </row>
    <row r="962">
      <c r="A962" s="32"/>
      <c r="C962" s="33"/>
      <c r="H962" s="22"/>
    </row>
    <row r="963">
      <c r="A963" s="32"/>
      <c r="C963" s="33"/>
      <c r="H963" s="22"/>
    </row>
    <row r="964">
      <c r="A964" s="32"/>
      <c r="C964" s="33"/>
      <c r="H964" s="22"/>
    </row>
    <row r="965">
      <c r="A965" s="32"/>
      <c r="C965" s="33"/>
      <c r="H965" s="22"/>
    </row>
    <row r="966">
      <c r="A966" s="32"/>
      <c r="C966" s="33"/>
      <c r="H966" s="22"/>
    </row>
    <row r="967">
      <c r="A967" s="32"/>
      <c r="C967" s="33"/>
      <c r="H967" s="22"/>
    </row>
    <row r="968">
      <c r="A968" s="32"/>
      <c r="C968" s="33"/>
      <c r="H968" s="22"/>
    </row>
    <row r="969">
      <c r="A969" s="32"/>
      <c r="C969" s="33"/>
      <c r="H969" s="22"/>
    </row>
    <row r="970">
      <c r="A970" s="32"/>
      <c r="C970" s="33"/>
      <c r="H970" s="22"/>
    </row>
    <row r="971">
      <c r="A971" s="32"/>
      <c r="C971" s="33"/>
      <c r="H971" s="22"/>
    </row>
    <row r="972">
      <c r="A972" s="32"/>
      <c r="C972" s="33"/>
      <c r="H972" s="22"/>
    </row>
    <row r="973">
      <c r="A973" s="32"/>
      <c r="C973" s="33"/>
      <c r="H973" s="22"/>
    </row>
    <row r="974">
      <c r="A974" s="32"/>
      <c r="C974" s="33"/>
      <c r="H974" s="22"/>
    </row>
    <row r="975">
      <c r="A975" s="32"/>
      <c r="C975" s="33"/>
      <c r="H975" s="22"/>
    </row>
    <row r="976">
      <c r="A976" s="32"/>
      <c r="C976" s="33"/>
      <c r="H976" s="22"/>
    </row>
    <row r="977">
      <c r="A977" s="32"/>
      <c r="C977" s="33"/>
      <c r="H977" s="22"/>
    </row>
    <row r="978">
      <c r="A978" s="32"/>
      <c r="C978" s="33"/>
      <c r="H978" s="22"/>
    </row>
    <row r="979">
      <c r="A979" s="32"/>
      <c r="C979" s="33"/>
      <c r="H979" s="22"/>
    </row>
    <row r="980">
      <c r="A980" s="32"/>
      <c r="C980" s="33"/>
      <c r="H980" s="22"/>
    </row>
    <row r="981">
      <c r="A981" s="32"/>
      <c r="C981" s="33"/>
      <c r="H981" s="22"/>
    </row>
    <row r="982">
      <c r="A982" s="32"/>
      <c r="C982" s="33"/>
      <c r="H982" s="22"/>
    </row>
    <row r="983">
      <c r="A983" s="32"/>
      <c r="C983" s="33"/>
      <c r="H983" s="22"/>
    </row>
    <row r="984">
      <c r="A984" s="32"/>
      <c r="C984" s="33"/>
      <c r="H984" s="22"/>
    </row>
    <row r="985">
      <c r="A985" s="32"/>
      <c r="C985" s="33"/>
      <c r="H985" s="22"/>
    </row>
    <row r="986">
      <c r="A986" s="32"/>
      <c r="C986" s="33"/>
      <c r="H986" s="22"/>
    </row>
    <row r="987">
      <c r="A987" s="32"/>
      <c r="C987" s="33"/>
      <c r="H987" s="22"/>
    </row>
    <row r="988">
      <c r="A988" s="32"/>
      <c r="C988" s="33"/>
      <c r="H988" s="22"/>
    </row>
    <row r="989">
      <c r="A989" s="32"/>
      <c r="C989" s="33"/>
      <c r="H989" s="22"/>
    </row>
    <row r="990">
      <c r="A990" s="32"/>
      <c r="C990" s="33"/>
      <c r="H990" s="22"/>
    </row>
    <row r="991">
      <c r="A991" s="32"/>
      <c r="C991" s="33"/>
      <c r="H991" s="22"/>
    </row>
    <row r="992">
      <c r="A992" s="32"/>
      <c r="C992" s="33"/>
      <c r="H992" s="22"/>
    </row>
    <row r="993">
      <c r="A993" s="32"/>
      <c r="C993" s="33"/>
      <c r="H993" s="22"/>
    </row>
    <row r="994">
      <c r="A994" s="32"/>
      <c r="C994" s="33"/>
      <c r="H994" s="22"/>
    </row>
    <row r="995">
      <c r="A995" s="32"/>
      <c r="C995" s="33"/>
      <c r="H995" s="22"/>
    </row>
    <row r="996">
      <c r="A996" s="32"/>
      <c r="C996" s="33"/>
      <c r="H996" s="22"/>
    </row>
    <row r="997">
      <c r="A997" s="32"/>
      <c r="C997" s="33"/>
      <c r="H997" s="22"/>
    </row>
    <row r="998">
      <c r="A998" s="32"/>
      <c r="C998" s="33"/>
      <c r="H998" s="22"/>
    </row>
    <row r="999">
      <c r="A999" s="32"/>
      <c r="C999" s="33"/>
      <c r="H999" s="22"/>
    </row>
    <row r="1000">
      <c r="A1000" s="32"/>
      <c r="C1000" s="33"/>
      <c r="H1000" s="22"/>
    </row>
  </sheetData>
  <dataValidations>
    <dataValidation type="custom" allowBlank="1" showInputMessage="1" showErrorMessage="1" prompt="This cell's  contents are protected" sqref="F1 H1:I1 H2:J10 H11:I11 H12:J220 H221:I221 H222:J1000">
      <formula1>("*")</formula1>
    </dataValidation>
    <dataValidation type="custom" allowBlank="1" showInputMessage="1" showErrorMessage="1" prompt="Protected Cell" sqref="A3:A221">
      <formula1>("*")</formula1>
    </dataValidation>
    <dataValidation type="custom" allowBlank="1" showInputMessage="1" showErrorMessage="1" prompt="Content protected" sqref="A1">
      <formula1>("*")</formula1>
    </dataValidation>
    <dataValidation type="list" allowBlank="1" sqref="C2:C221">
      <formula1>"1"</formula1>
    </dataValidation>
    <dataValidation type="custom" allowBlank="1" showInputMessage="1" showErrorMessage="1" prompt="Enter the date for the Monday of the week in which the intervention begins" sqref="A2">
      <formula1>AND(WEEKDAY(A2)=2,A2&gt;=38971,A2&lt;38971+365.25*100)</formula1>
    </dataValidation>
  </dataValidation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005CE87BB0324EA832688D3E004320" ma:contentTypeVersion="16" ma:contentTypeDescription="Create a new document." ma:contentTypeScope="" ma:versionID="12075794c8430df664f543d9325e0c1c">
  <xsd:schema xmlns:xsd="http://www.w3.org/2001/XMLSchema" xmlns:xs="http://www.w3.org/2001/XMLSchema" xmlns:p="http://schemas.microsoft.com/office/2006/metadata/properties" xmlns:ns2="abf19523-dd3e-44b4-aa5b-ebc923d065a5" xmlns:ns3="bc1253f3-7ed0-403d-91ae-a3ec36b7534c" targetNamespace="http://schemas.microsoft.com/office/2006/metadata/properties" ma:root="true" ma:fieldsID="cd4cf56d037f1281669cf8c1466fce7b" ns2:_="" ns3:_="">
    <xsd:import namespace="abf19523-dd3e-44b4-aa5b-ebc923d065a5"/>
    <xsd:import namespace="bc1253f3-7ed0-403d-91ae-a3ec36b753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  <xsd:element ref="ns2:Inputteddata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19523-dd3e-44b4-aa5b-ebc923d065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ab86591-d70f-4a96-900c-bfbe5e6a31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Inputteddata" ma:index="22" nillable="true" ma:displayName="Inputted data" ma:default="0" ma:description="did I put it in yet? Yes or No" ma:format="Dropdown" ma:internalName="Inputteddata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253f3-7ed0-403d-91ae-a3ec36b753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962a2b7-3efe-4cb0-9e1e-e8f1afe90310}" ma:internalName="TaxCatchAll" ma:showField="CatchAllData" ma:web="bc1253f3-7ed0-403d-91ae-a3ec36b753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1253f3-7ed0-403d-91ae-a3ec36b7534c" xsi:nil="true"/>
    <Notes xmlns="abf19523-dd3e-44b4-aa5b-ebc923d065a5" xsi:nil="true"/>
    <lcf76f155ced4ddcb4097134ff3c332f xmlns="abf19523-dd3e-44b4-aa5b-ebc923d065a5">
      <Terms xmlns="http://schemas.microsoft.com/office/infopath/2007/PartnerControls"/>
    </lcf76f155ced4ddcb4097134ff3c332f>
    <Inputteddata xmlns="abf19523-dd3e-44b4-aa5b-ebc923d065a5">false</Inputteddata>
  </documentManagement>
</p:properties>
</file>

<file path=customXml/itemProps1.xml><?xml version="1.0" encoding="utf-8"?>
<ds:datastoreItem xmlns:ds="http://schemas.openxmlformats.org/officeDocument/2006/customXml" ds:itemID="{775626E6-534C-4030-A939-0841A43479F8}"/>
</file>

<file path=customXml/itemProps2.xml><?xml version="1.0" encoding="utf-8"?>
<ds:datastoreItem xmlns:ds="http://schemas.openxmlformats.org/officeDocument/2006/customXml" ds:itemID="{56B59EA1-61B9-4448-88FE-0F8AC8EA136A}"/>
</file>

<file path=customXml/itemProps3.xml><?xml version="1.0" encoding="utf-8"?>
<ds:datastoreItem xmlns:ds="http://schemas.openxmlformats.org/officeDocument/2006/customXml" ds:itemID="{8EB9D859-BDA7-43CE-88A5-7D3B9100330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0x010100AF005CE87BB0324EA832688D3E004320</vt:lpwstr>
  </property>
</Properties>
</file>